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16-2026 MATERIAIS ALIMENTÍCIOS SRP/"/>
    </mc:Choice>
  </mc:AlternateContent>
  <xr:revisionPtr revIDLastSave="190" documentId="13_ncr:1_{314D7CDD-C30B-433E-81CB-5331E395D3E5}" xr6:coauthVersionLast="47" xr6:coauthVersionMax="47" xr10:uidLastSave="{29D36199-D500-4D3D-81B1-3CCCBC2A694D}"/>
  <bookViews>
    <workbookView xWindow="-120" yWindow="-120" windowWidth="29040" windowHeight="15720" tabRatio="834" xr2:uid="{00000000-000D-0000-FFFF-FFFF00000000}"/>
  </bookViews>
  <sheets>
    <sheet name="materiais alimentícios" sheetId="8" r:id="rId1"/>
    <sheet name="Plan1" sheetId="2" state="hidden" r:id="rId2"/>
  </sheets>
  <definedNames>
    <definedName name="_xlnm.Print_Area" localSheetId="0">'materiais alimentícios'!$A$1:$H$76</definedName>
    <definedName name="_xlnm.Print_Titles" localSheetId="0">'materiais alimentícios'!$1:$7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8" l="1"/>
  <c r="H53" i="8"/>
  <c r="H59" i="8"/>
  <c r="G60" i="8" s="1"/>
  <c r="H52" i="8"/>
  <c r="G55" i="8" s="1"/>
  <c r="H47" i="8"/>
  <c r="G48" i="8" s="1"/>
  <c r="H42" i="8"/>
  <c r="H41" i="8"/>
  <c r="H36" i="8"/>
  <c r="G37" i="8" s="1"/>
  <c r="H31" i="8"/>
  <c r="G32" i="8" s="1"/>
  <c r="H26" i="8"/>
  <c r="G27" i="8" s="1"/>
  <c r="H20" i="8"/>
  <c r="G21" i="8" s="1"/>
  <c r="H15" i="8"/>
  <c r="G16" i="8" s="1"/>
  <c r="H10" i="8"/>
  <c r="G11" i="8" s="1"/>
  <c r="G43" i="8" l="1"/>
</calcChain>
</file>

<file path=xl/sharedStrings.xml><?xml version="1.0" encoding="utf-8"?>
<sst xmlns="http://schemas.openxmlformats.org/spreadsheetml/2006/main" count="162" uniqueCount="81">
  <si>
    <t>PREGÃO ELETRÔNICO Nº 16/2026</t>
  </si>
  <si>
    <t>ANEXO II</t>
  </si>
  <si>
    <t>FORMULÁRIO DA PROPOSTA DE PREÇOS</t>
  </si>
  <si>
    <t>LOTE 1
AMPLA PARTICIPAÇÃO</t>
  </si>
  <si>
    <t>ITEM</t>
  </si>
  <si>
    <t>CÓDIGO</t>
  </si>
  <si>
    <t>ESPECIFICAÇÕES</t>
  </si>
  <si>
    <t>UNID.</t>
  </si>
  <si>
    <t>QUANT.</t>
  </si>
  <si>
    <t>MARCA</t>
  </si>
  <si>
    <t>VALOR UNITÁRIO</t>
  </si>
  <si>
    <t>VALOR SUBTOTAL</t>
  </si>
  <si>
    <t>1.1</t>
  </si>
  <si>
    <t>PACOTE (500 grs.)</t>
  </si>
  <si>
    <t>VALOR TOTAL DO LOTE 1</t>
  </si>
  <si>
    <t>LOTE 2
RESERVADO PARA ME/EPP</t>
  </si>
  <si>
    <t>2.1</t>
  </si>
  <si>
    <t>VALOR TOTAL DO LOTE 2</t>
  </si>
  <si>
    <t>LOTE 3
AMPLA PARTICIPAÇÃO</t>
  </si>
  <si>
    <t>3.1</t>
  </si>
  <si>
    <t>VALOR TOTAL DO LOTE 3</t>
  </si>
  <si>
    <t>LOTE 4
RESERVADO PARA ME/EPP</t>
  </si>
  <si>
    <t>4.1</t>
  </si>
  <si>
    <t>VALOR TOTAL DO LOTE 4</t>
  </si>
  <si>
    <t>LOTE 5
AMPLA PARTICIPAÇÃO</t>
  </si>
  <si>
    <t>5.1</t>
  </si>
  <si>
    <t>CAIXA
(c/ 10
cápsulas)</t>
  </si>
  <si>
    <t>VALOR TOTAL DO LOTE 5</t>
  </si>
  <si>
    <t>LOTE 6
AMPLA PARTICIPAÇÃO</t>
  </si>
  <si>
    <t>6.1</t>
  </si>
  <si>
    <t>VALOR TOTAL DO LOTE 6</t>
  </si>
  <si>
    <t>LOTE 7
RESERVADO PARA ME/EPP</t>
  </si>
  <si>
    <t>7.1</t>
  </si>
  <si>
    <t>KILO</t>
  </si>
  <si>
    <t>7.2</t>
  </si>
  <si>
    <t>FRASCO</t>
  </si>
  <si>
    <t>VALOR TOTAL DO LOTE 7</t>
  </si>
  <si>
    <t>LOTE 8
RESERVADO PARA ME/EPP</t>
  </si>
  <si>
    <t>8.1</t>
  </si>
  <si>
    <t>VALOR TOTAL DO LOTE 8</t>
  </si>
  <si>
    <t>LOTE 9
RESERVADO PARA ME/EPP</t>
  </si>
  <si>
    <t>9.1</t>
  </si>
  <si>
    <t>CAIXA</t>
  </si>
  <si>
    <t>9.2</t>
  </si>
  <si>
    <t>9.3</t>
  </si>
  <si>
    <t>CENTO</t>
  </si>
  <si>
    <t>VALOR TOTAL DO LOTE 9</t>
  </si>
  <si>
    <t>LOTE 10
AMPLA PARTICIPAÇÃO</t>
  </si>
  <si>
    <t>10.1</t>
  </si>
  <si>
    <t>VALOR TOTAL DO LOTE 10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</si>
  <si>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</si>
  <si>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</si>
  <si>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</si>
  <si>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</si>
  <si>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</si>
  <si>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</si>
  <si>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</si>
  <si>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</si>
  <si>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</si>
  <si>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>Validade da Proposta:</t>
  </si>
  <si>
    <t>Prazo de Garantia:</t>
  </si>
  <si>
    <t xml:space="preserve">Data: </t>
  </si>
  <si>
    <t>Assinatura digital do responsável legal ou procurador legalmente habilitado</t>
  </si>
  <si>
    <t>ERC-03</t>
  </si>
  <si>
    <t>Comp</t>
  </si>
  <si>
    <t>Alt</t>
  </si>
  <si>
    <t>Larg</t>
  </si>
  <si>
    <t>MENNO</t>
  </si>
  <si>
    <t>Masterprint</t>
  </si>
  <si>
    <t>13mm x 10m</t>
  </si>
  <si>
    <r>
      <t xml:space="preserve">CAFÉ TORRADO E MOÍDO EM PÓ 500 GRAMAS - QUALIDADES SENSORIAL E FÍSICO-QUÍMICA COMPROVADAS ATRAVÉS DE CERTIFICAÇÃO POR EMPRESAS CREDENCIADAS POR ÓRGÃO OFICIAL, OU PELA  ABIC – ASSOCIAÇÃO BRASILEIRA DA INDÚSTRIA DO CAFÉ, COM VALIDADE NA DATA DA SUA APRESENTAÇÃO. ATENÇÃO: DEVERÁ OBTER EM ANÁLISE SENSORIAL NOTA DE QUALIDADE GLOBAL </t>
    </r>
    <r>
      <rPr>
        <u/>
        <sz val="10"/>
        <color rgb="FF000000"/>
        <rFont val="Spranq eco sans"/>
        <family val="2"/>
      </rPr>
      <t>NÃO INFERIOR A 5,5 DA ESCALA</t>
    </r>
    <r>
      <rPr>
        <sz val="10"/>
        <color rgb="FF000000"/>
        <rFont val="Spranq eco sans"/>
        <family val="2"/>
      </rPr>
      <t xml:space="preserve">, CONSTITUIDOS DE GRÃO DE CAFÉ TIPO 8 COB OU MELHORES, COM NO MÁXIMO 20% EM PESO DE GRÃOS COM DEFEITOS PRETOS, VERDES E OU ARDIDOS (PVA)=, </t>
    </r>
    <r>
      <rPr>
        <u/>
        <sz val="10"/>
        <color rgb="FF000000"/>
        <rFont val="Spranq eco sans"/>
        <family val="2"/>
      </rPr>
      <t>GOSTO PREDOMINANTE DE CAFÉ ARÁBICA</t>
    </r>
    <r>
      <rPr>
        <sz val="10"/>
        <color rgb="FF000000"/>
        <rFont val="Spranq eco sans"/>
        <family val="2"/>
      </rPr>
      <t>; COM CLASSIFICAÇÃO DE BEBIDA DE DURA À RIO, ISENTO DE GOSTO RIO ZONA; CONTENDO IMPUREZAS MÁXIMAS DE 1%; OUTROS PRODUTOS 0% E UMIDADE ATÉ 5%; ACONDICIONAMENTO EM CAIXAS COM 5 OU 10 KG. SOMENTE SERÃO ACEITOS EM PACOTES A VÁCUO E ACONDICIONADO EM EMBALAGEM INDIVIDUAL DE 500G OU 250G - NESSE ÚLTIMO CASO (LEIA-SE PROPOSTA DE EMBALAGEM DE 250g), O QUANTITATIVO DEMANDADO CORRESPONDERÁ AO DOBRO DA QUANTIDADE PREVISTA, DE MODO QUE DUAS EMBALAGENS DE 250g CORRESPONDAM A UM PACOTE DE 500g.</t>
    </r>
  </si>
  <si>
    <r>
      <t>CAFÉ ORGÂNICO</t>
    </r>
    <r>
      <rPr>
        <sz val="10"/>
        <color rgb="FF000000"/>
        <rFont val="Spranq eco sans"/>
        <family val="2"/>
      </rPr>
      <t>, TORRADO E MOÍDO EM PÓ - 100% PURO, LIVRE DE AGROTÓXICO E DE PRODUTOS QUÍMICOS.QUALIDADES SENSORIAL E FÍSICO-QUÍMICA COMPROVADAS POR EMPRESAS CREDENCIADAS POR ÓRGÃO OFICIAL OU PELA  ABIC – ASSOCIAÇÃO BRASILEIRA DA INDÚSTRIA DO CAFÉ -, COM VALIDADE NA DATA DA SUA APRESENTAÇÃO.  O PRODUTO DEVERÁ APRESENTAR CERTIFICAÇÃO ORGÂNICA QUE COMPROVE A ORIGEM ORGÂNICA DO CAFÉ, EMITIDA POR ENTIDADE AUTORIZADA PARA A REFERIDA CERTIFICAÇÃO.  ATENÇÃO: DEVERÁ OBTER EM ANÁLISE SENSORIAL NOTA DE QUALIDADE GLOBAL NÃO INFERIOR A 5,5 DA ESCALA, CONSTITUIDOS DE GRÃO DE CAFÉ TIPO 8 COB OU MELHORES, COM NO MÁXIMO 20% EM PESO DE GRÃOS COM DEFEITOS PRETOS, VERDES E OU ARDIDOS (PVA)=, GOSTO PREDOMINANTE DE CAFÉ ARÁBICA.  COM CLASSIFICAÇÃO DE BEBIDA DE DURA À RIO, ISENTO DE GOSTO RIO ZONA; CONTENDO IMPUREZAS MÁXIMAS DE 1%; OUTROS PRODUTOS 0% E UMIDADE ATÉ 5%; ACONDICIONAMENTO EM CAIXAS COM 5 OU 10 KG.SOMENTE SERÃO ACEITOS EM PACOTES A VÁCUO E ACONDICIONADO EM EMBALAGEM INDIVIDUAL DE 500G OU 250G - NESSE ÚLTIMO CASO (LEIA-SE PROPOSTA DE EMBALAGEM DE 250g), O QUANTITATIVO DEMANDADO CORRESPONDERÁ AO DOBRO DA QUANTIDADE PREVISTA, DE MODO QUE DUAS EMBALAGENS DE 250g CORRESPONDAM A UM PACOTE DE 500g.</t>
    </r>
  </si>
  <si>
    <r>
      <t xml:space="preserve">CAFÉ TORRADO E MOÍDO, </t>
    </r>
    <r>
      <rPr>
        <u/>
        <sz val="10"/>
        <color rgb="FF000000"/>
        <rFont val="Spranq eco sans"/>
        <family val="2"/>
      </rPr>
      <t>EM CÁPSULA</t>
    </r>
    <r>
      <rPr>
        <sz val="10"/>
        <color rgb="FF000000"/>
        <rFont val="Spranq eco sans"/>
        <family val="2"/>
      </rPr>
      <t xml:space="preserve">, COMPATÍVEL COM MÁQUINAS NESPRESSO ESSENZA MINI - </t>
    </r>
    <r>
      <rPr>
        <u/>
        <sz val="10"/>
        <color rgb="FF000000"/>
        <rFont val="Spranq eco sans"/>
        <family val="2"/>
      </rPr>
      <t>SABOR RISTRETO</t>
    </r>
    <r>
      <rPr>
        <sz val="10"/>
        <color rgb="FF000000"/>
        <rFont val="Spranq eco sans"/>
        <family val="2"/>
      </rPr>
      <t xml:space="preserve"> - COMPOSTO DE 100% DE CAFE TORRADO E MOIDO, COM VALIDADE MINIMA DE 10 MESES NA DATA DA ENTREGA. ATENÇÃO: O PRODUTO DEVERÁ OBTER EM ANÁLISE SENSORIAL NOTA DE QUALIDADE GLOBAL </t>
    </r>
    <r>
      <rPr>
        <u/>
        <sz val="10"/>
        <color rgb="FF000000"/>
        <rFont val="Spranq eco sans"/>
        <family val="2"/>
      </rPr>
      <t>NÃO INFERIOR A 5,5 DA ESCALA</t>
    </r>
    <r>
      <rPr>
        <sz val="10"/>
        <color rgb="FF000000"/>
        <rFont val="Spranq eco sans"/>
        <family val="2"/>
      </rPr>
      <t xml:space="preserve">, </t>
    </r>
    <r>
      <rPr>
        <u/>
        <sz val="10"/>
        <color rgb="FF000000"/>
        <rFont val="Spranq eco sans"/>
        <family val="2"/>
      </rPr>
      <t>GOSTO PREDOMINANTE DE CAFÉ ARÁBICA</t>
    </r>
    <r>
      <rPr>
        <sz val="10"/>
        <color rgb="FF000000"/>
        <rFont val="Spranq eco sans"/>
        <family val="2"/>
      </rPr>
      <t>. CONTENDO IMPUREZAS MÁXIMAS DE 1%; OUTROS PRODUTOS 0% E UMIDADE ATÉ 5%;  ACONDICIONAMENTO EM CAIXAS. EMBALADO EM PACOTES CONTENDO 10 CÁPSULAS. CADA CAIXA COM 10 CÁPSULAS DEVE TER NO MÍNIMO 50g.</t>
    </r>
  </si>
  <si>
    <r>
      <t xml:space="preserve">CAFÉ TORRADO E MOÍDO, </t>
    </r>
    <r>
      <rPr>
        <u/>
        <sz val="10"/>
        <color rgb="FF000000"/>
        <rFont val="Spranq eco sans"/>
        <family val="2"/>
      </rPr>
      <t>EM CÁPSULA</t>
    </r>
    <r>
      <rPr>
        <sz val="10"/>
        <color rgb="FF000000"/>
        <rFont val="Spranq eco sans"/>
        <family val="2"/>
      </rPr>
      <t xml:space="preserve">, COMPATÍVEL COM MÁQUINAS NESPRESSO ESSENZA MINI - </t>
    </r>
    <r>
      <rPr>
        <u/>
        <sz val="10"/>
        <color rgb="FF000000"/>
        <rFont val="Spranq eco sans"/>
        <family val="2"/>
      </rPr>
      <t>SABOR ARPEGGIO</t>
    </r>
    <r>
      <rPr>
        <sz val="10"/>
        <color rgb="FF000000"/>
        <rFont val="Spranq eco sans"/>
        <family val="2"/>
      </rPr>
      <t xml:space="preserve"> - COMPOSTO DE 100% DE CAFE TORRADO E MOIDO, COM VALIDADE MINIMA DE 10 MESES NA DATA DA ENTREGA. ATENÇÃO: O PRODUTO DEVERÁ OBTER EM ANÁLISE SENSORIAL NOTA DE QUALIDADE GLOBAL NÃO INFERIOR A 5,5 DA ESCALA, GOSTO PREDOMINANTE DE CAFÉ ARÁBICA. CONTENDO IMPUREZAS MÁXIMAS DE 1%; OUTROS PRODUTOS 0% E UMIDADE ATÉ 5%;  ACONDICIONAMENTO EM CAIXAS. EMBALADO EM PACOTES CONTENDO 10 CÁPSULAS. CADA CAIXA COM 10 CÁPSULAS DEVE TER NO MÍNIMO 50g.</t>
    </r>
  </si>
  <si>
    <t>AÇÚCAR REFINADO - ORIGEM VEGETAL: CANA-DE-AÇUCAR, TEOR DE SACAROSE SUPERIOR A 99,0% P/P, RESÍDUO MINERAL FIXO INFERIOR A  0,2%, COR "ICUMSA"(1) INFERIOR A 80, UMIDADE INFERIOR A 0,3% P/P, EMBALAGEM DE 1 KG; ACONDICIONADOS EM FARDOS/PACOTES COM 10 UNIDADES.</t>
  </si>
  <si>
    <t xml:space="preserve">AÇÚCAR CRISTAL ORGÂNICO - PRODUÇÃO SEM ADITIVOS QUÍMICOS E AGROTÓXICOS. O PRODUTO DEVERÁ APRESENTAR CERTIFICAÇÃO ORGÂNICA QUE COMPROVE A ORIGEM ORGÂNICA DO CAFÉ, EMITIDA POR ENTIDADE AUTORIZADA PARA A REFERIDA CERTIFICAÇÃO. </t>
  </si>
  <si>
    <t>FILTRO DESCARTÁVEL PARA CAFÉ Nº. 102  - 100% CELULOSE, COM DUPLA COSTURA, PARA USO EM CAFETEIRA ELÉTRICA  EMBALADO EM CAIXA COM 30 UNIDADES.</t>
  </si>
  <si>
    <t>FILTRO DESCARTÁVEL PARA CAFÉ Nº. 103 - 100% CELULOSE, COM DUPLA COSTURA, PARA USO EM CAFETEIRA ELÉTRICA  EMBALADO EM CAIXA COM 30 UNIDADES.</t>
  </si>
  <si>
    <t>COPO PLÁSTICO DESCARTÁVEL PARA ÁGUA - EM POLIESTIRENO (PS), ATÓXICO, CAPACIDADE 200ML, PESO MÍNIMO DE 1,80 GRAMAS, MATERIAL TRANSPARENTE OU BRANCO, EMBALADOS EM PLÁSTICO COM 100(CEM) UNIDADES CADA. OBSERVAÇÃO: O PRODUTO DEVE ESTAR EM CONFORMIDADE COM A NORMA DA ABNT NBR 14865/2002- COPOS PLÁSTICOS DESCARTÁVEIS, PORTARIA DO INMETRO Nº 453 DE 01/12/2010 (ALTERADA PARCIALMENTE PELA PORTARIA Nº 125 DE 15/03/2011).</t>
  </si>
  <si>
    <t>COPO DESCARTÁVEL EM PAPEL PARA ÁGUA, BIODEGRADÁVEL  - CAPACIDADE MÍNIMA DE 180ML. LISO. COR BRANCA OU NEUTRA, DEVIDAMENTE ACEITA PELA FISCALIZAÇÃO DO CONTRATO. O MATERIAL  DEVE SUPORTAR LÍQUIDOS FRIOS E QUENTES, SERVIDOS PARA CONSUMO IMEDIATO, NAS TEMPERATURAS RECOMENDADAS PARA AS BEBIDAS (EXEMPLOS: CAFÉ, CHÁ E ÁGUA), SEM APRESENTAR DEFORMAÇÃO E VAZAMENTOS.  DEVE POSSUIR, AINDA, AS SEGUINTES CARACTERÍSTICAS: ALTA QUALIDADE, DESTINADO À PRIMEIRA UTILIZAÇÃO E SER ISENTO DE PARAFINA, RACHADURAS, REBARBAS, BOLHAS, DEFORMIDADES E SUJIDADES. SERÃO ACEITOS PACOTES COM QUANTIDADE DE 100 OU 50 UNIDADES. NESSE ÚLTIMO CASO (LEIA-SE PROPOSTA DE EMBALAGEM DE 50 unidades), O QUANTITATIVO DEMANDADO CORRESPONDERÁ AO DOBRO DA QUANTIDADE PREVISTA, DE MODO QUE DUAS EMBALAGENS DE 50 unidades CORRESPONDAM A UMA EMBALAGEM DE 100 unidades.</t>
  </si>
  <si>
    <t>ADOÇANTE LIQUIDO - DIETÉTICO SUCRALOSE, EM FRASCO COM 75 OU 80 ML, ACONDICIONAMENTO EM CAIXA COM 12 (DOZE) FRASCOS. (PADRÃO ADOÇANTE LIQUIDO: GOLD, FINN CRISTAL, ZEROCAL, LÍNEA OU DE MELHOR QUALIDADE).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</si>
</sst>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Spranq eco sans"/>
      <family val="2"/>
    </font>
    <font>
      <sz val="10"/>
      <name val="Spranq eco sans"/>
      <family val="2"/>
    </font>
    <font>
      <b/>
      <sz val="10"/>
      <color rgb="FF000000"/>
      <name val="Spranq eco sans"/>
      <family val="2"/>
    </font>
    <font>
      <sz val="10"/>
      <color indexed="8"/>
      <name val="Spranq eco sans"/>
      <family val="2"/>
    </font>
    <font>
      <sz val="10"/>
      <color theme="1"/>
      <name val="Spranq eco sans"/>
      <family val="2"/>
    </font>
    <font>
      <b/>
      <sz val="10"/>
      <name val="Spranq eco sans"/>
      <family val="2"/>
    </font>
    <font>
      <b/>
      <i/>
      <sz val="10"/>
      <name val="Spranq eco sans"/>
      <family val="2"/>
    </font>
    <font>
      <b/>
      <sz val="10"/>
      <color indexed="8"/>
      <name val="Spranq eco sans"/>
      <family val="2"/>
    </font>
    <font>
      <b/>
      <sz val="10"/>
      <color theme="1"/>
      <name val="Spranq eco sans"/>
      <family val="2"/>
    </font>
    <font>
      <u/>
      <sz val="10"/>
      <color rgb="FF000000"/>
      <name val="Spranq eco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165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9" fillId="0" borderId="0" xfId="0" applyFont="1"/>
    <xf numFmtId="0" fontId="6" fillId="0" borderId="0" xfId="7" applyFont="1" applyAlignment="1" applyProtection="1">
      <alignment horizontal="center" vertical="center"/>
      <protection locked="0"/>
    </xf>
    <xf numFmtId="3" fontId="7" fillId="2" borderId="0" xfId="7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3" fontId="7" fillId="0" borderId="0" xfId="7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4" fontId="5" fillId="0" borderId="0" xfId="0" applyNumberFormat="1" applyFont="1"/>
    <xf numFmtId="0" fontId="9" fillId="0" borderId="0" xfId="0" applyFont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6" fillId="0" borderId="1" xfId="7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3" fontId="5" fillId="0" borderId="1" xfId="7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3" fontId="5" fillId="2" borderId="1" xfId="7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" fontId="10" fillId="3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10" fillId="0" borderId="0" xfId="7" applyFont="1" applyAlignment="1" applyProtection="1">
      <alignment horizontal="center" wrapText="1"/>
      <protection locked="0"/>
    </xf>
    <xf numFmtId="0" fontId="13" fillId="0" borderId="0" xfId="0" applyFont="1" applyAlignment="1">
      <alignment horizont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3" fillId="5" borderId="1" xfId="0" applyNumberFormat="1" applyFont="1" applyFill="1" applyBorder="1" applyAlignment="1">
      <alignment horizontal="center" vertical="center" wrapText="1"/>
    </xf>
    <xf numFmtId="0" fontId="10" fillId="3" borderId="1" xfId="7" applyFont="1" applyFill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>
      <alignment horizontal="center" vertical="center" wrapText="1"/>
    </xf>
    <xf numFmtId="0" fontId="10" fillId="5" borderId="1" xfId="7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8">
    <cellStyle name="Hyperlink 2" xfId="4" xr:uid="{00000000-0005-0000-0000-000000000000}"/>
    <cellStyle name="Moeda 2" xfId="2" xr:uid="{00000000-0005-0000-0000-000001000000}"/>
    <cellStyle name="Moeda 2 2" xfId="10" xr:uid="{00000000-0005-0000-0000-000002000000}"/>
    <cellStyle name="Normal" xfId="0" builtinId="0"/>
    <cellStyle name="Normal 2" xfId="1" xr:uid="{00000000-0005-0000-0000-000004000000}"/>
    <cellStyle name="Normal 2 2" xfId="16" xr:uid="{63CE9CBD-8654-4E7A-B5B4-41BDBE3B0CA5}"/>
    <cellStyle name="Normal 2 3" xfId="15" xr:uid="{F508114A-6E10-4D17-BD78-D0345C1660FA}"/>
    <cellStyle name="Normal 3" xfId="3" xr:uid="{00000000-0005-0000-0000-000005000000}"/>
    <cellStyle name="Normal 3 2" xfId="11" xr:uid="{00000000-0005-0000-0000-000006000000}"/>
    <cellStyle name="Normal 4" xfId="5" xr:uid="{00000000-0005-0000-0000-000007000000}"/>
    <cellStyle name="Normal 4 2" xfId="7" xr:uid="{00000000-0005-0000-0000-000008000000}"/>
    <cellStyle name="Normal 5" xfId="9" xr:uid="{00000000-0005-0000-0000-000009000000}"/>
    <cellStyle name="Porcentagem 2" xfId="6" xr:uid="{00000000-0005-0000-0000-00000A000000}"/>
    <cellStyle name="Porcentagem 2 2" xfId="8" xr:uid="{00000000-0005-0000-0000-00000B000000}"/>
    <cellStyle name="Porcentagem 2 3" xfId="12" xr:uid="{00000000-0005-0000-0000-00000C000000}"/>
    <cellStyle name="Separador de milhares 2" xfId="13" xr:uid="{00000000-0005-0000-0000-00000D000000}"/>
    <cellStyle name="Separador de milhares 2 2" xfId="14" xr:uid="{9485438B-90A7-4A50-A269-B27FC7B15000}"/>
    <cellStyle name="Separador de milhares 2 3" xfId="17" xr:uid="{4DA5FABB-7773-4860-9E51-C78713458324}"/>
  </cellStyles>
  <dxfs count="0"/>
  <tableStyles count="0" defaultTableStyle="TableStyleMedium9" defaultPivotStyle="PivotStyleLight16"/>
  <colors>
    <mruColors>
      <color rgb="FFC5D9F1"/>
      <color rgb="FFC5D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</xdr:row>
      <xdr:rowOff>0</xdr:rowOff>
    </xdr:from>
    <xdr:to>
      <xdr:col>12</xdr:col>
      <xdr:colOff>304800</xdr:colOff>
      <xdr:row>5</xdr:row>
      <xdr:rowOff>72390</xdr:rowOff>
    </xdr:to>
    <xdr:sp macro="" textlink="">
      <xdr:nvSpPr>
        <xdr:cNvPr id="1026" name="AutoShape 2" descr="data:image/png;base64,iVBORw0KGgoAAAANSUhEUgAAAKwAAABxCAYAAABIkUgpAAAAAXNSR0IArs4c6QAAIABJREFUeF7sXQV8VFf2/kYycfcEEhISggVIgBDcA8GhpWgpTilSoO3W26XdrVDFSlvcaUuLS3B3t2DB4+4y9v+dc99MJhCF0N39/3i77LbMzHvv3vvdc4985xyZXq/X48X1Ygb+R2ZA9gKw/yMr9eI1eQZeAPYFEP6nZuAFYP+nluvFy5YLWINyK6N5on+hfzD+peEv/tOTWKyC6/kFiy+ZyQCK/1FvHIoY0PO7xJPEVWLqKvHc/5bZra7ZKYGlYhCZ3F5vgq2y16V8CUv3kH7LppkMkNP/07/IDctQXUN6mvvQC+qld5RBRi8rvTP9IwGW/vBfG/5dRjASg3mecOVpQvEWMm56eiq/ZvnPLwbs32QTP/4YfuFqnCEJj7LiiSix4Px4vV6sl1zG88MQe+yqWCXgmdNDR7fQy6GVxqD8j4sAATudNKn0WnJp55r+PQ1aptdJu1cGPc2Y+O9zvUzX3zBVRolPayOrALJ/8/zSChtmU2wz2lClQeYpp62kiH3iJhqTk8iwjqVt6ScAS14u9nTJ9MhMisO1Q8fw8PI1aNRFcKrhheBOHeAVWBdypdlzX/Typ0YAlia3MCMLMadO4fa5s8jJzIKTuyvqNAuFd4MGMLN3hILmXa+HTiaHVqeFNq8A0GhQ1m5/yiV5XBZIR5IMUCoAuRxQKGAmV0JB//w4IE1ORL1aC21RIbSawue/s+gtZXLIFHLI5EpAoYRMroBcKa82uNJQNXTe6LXQFRQCRRpxSpvsYPpXhcocMisrKKCXhM+TG6ZUwMpkMsTdvIm1H32AlJsx0GmKoIEOcoUCNh7e6P/WW2jQsSMUZmbVs7ZPcReDfpiXnoXDq1fh5B+/IS8lBQq5Ajq5DAp7G7R+5RW0GjgYdu4exs2VcPsWohYtxo1Tp6DTqp8bIEg9UciVsLC2gr2LM5zcXODi44Ma9RrCq04QbFxdoLKw4JGLQ4xknIyFRXZCEg799huObFpPf/MUs1O5n9A6K5VK2NjYwMHRCTZOzrDz8ISrf234NWwIOw93WNragr73rAKfTuiCrGxsmDsXF3dGQUGntgkeZXKg25jxaDdoGGRKku30xAoAy8eCTgaZXIaNX32JY2vWQFNYKOmAMijo1NAWwaVJCIZ88il8GjTkwdAOZR2xcvP0VN+SNBPjb0k10RYW4uyWTYha+Asy7j8wTqxQZfXwqdcQL334MfxCQo26eFz0NUT9OBvXjh6BRqPm3zy/S6ggrIWQFJPJITc3h2uAP5pEdEHjjp3hUtMXcqWCgamXDIaM+DjsXbwYh1avhuJ5vp7hGBYvyH9IfyQpa+fsgrqtWqNZn16oFdwISnOLJ0ylKr2aXo+8nBys/+JfOLfhL+hlCqMKx9qyQoHub76JLmPGsoQvS8svIWF1tMe19GM5lkx/E5ejooR6wDqXDHK9HmY6LXJlcjSO7IlB/5gBW3dPQK6stuOjTPBIW5z2DA9Qr8eNY8ex9ccfEXvtEnQ6bQmdi44fFx8/DJr5OQLDw40bygjYY0egJsA+121mMho+AcXTdDIZVLbWqNehHTqOGAnfhsGSekInpQwZ8bHYu3gRDq1e85+xbaU1J7XPNSgInUe+itCI7lCaW5aQ91UFbG6uAOyFP/+EljFTfHrQydiNADt2HORy+qR0Hf9JwOoAmZwAOxWXd+2GXmeAiKSS6UgSADpzc3Qe/Rq6jX8dSitr1jtKE+HVJr0kHY+OFrlMhuRbt7F57lzcOnQQRfl5rAYwkKUHEoDdfP3xysyZEmAFWARg5+DascN/K2DZYyHcA8LTotNA6WCLRj16osvIUXDz9xfL998AWMlQVWh10MuVcG/cAP3fehuBYa14gg2IqJJJptcjJzcHfz4vwC6dPhWXHgcs4Z6ODr0ecr0OFs4u6DH9LbTo3RtmKjLCFM9PLyBjkBEpQ15KGrbP/xlnt29CfnaaBAS2rIz7gwDr6uuPwZ99hoAWj0vYJwErwGRweQkJ/myur+KTScgKYXnrJNcgeS5IBfOoXRsdx4xFk169YGZuwXZIeikS1igO2JOng45cQM8iDaQfC1+A+BdaW62MDB5yEUqeDJ0eSksrNH3pZfSe8iasHewkY7eK4ul5AZa2D4nkZdOn4uITgC2eIVIPSF1wDKqLoR+RnhgijLBn1c7LWAT2XhCm1EXYt2IlDq9ciazEhDJ9qlUGLB3XMgVgaQm5uRkURlXo6VCh12nZs0I2gFyjA2tsMhPAQg+tXgdLO1s07dsHHUaNhqt3TT69SlMJyA2m0MmglCuhcrSDhZN9sZP86V6Rf6XJL0R+dg4Ks3PZloeMXIByVl/omWI9ZfCqVw/DP/sCng3rSSpZFd20/2nAEnjkOuHerde5K15+7104eHtBTy4bUg6qGbhqSeG4vDMKO3/9CQk3owGtqRJQctWqBlg99FodHDy8Ef7KKwhq3QoqlTlLwKe9SFZrCguQ9uAhrh0+ihvHTyInNZV1VWGgiqCHTClHnTat0e2NyfBv1IQflx73pA7LrnS9DBaOzmjSqyfavjwAwl/3DBe9glYLdV4BYm/exMltW/Do3Hl2+Wl5HaVTQq+Hg6cnBn70T9Tv1EEY2lVd3/84YKUNplTrILexQZthwxExYTzM7Gz5gJHTWj/jfJouBc3PvYsXsWv+Atw+eRRFRfmSkVX6wVhlwGp0cKrlh65vTELjiK6wsLB4tiOXz1g9tBo1UmJjcXzDnzj910bkp6YDkr7NvmFo4RfSBN2nTEO9Vq3LBiwbbXpYuLkifPgI9Bwzhm2NZ7uEBKXTq6igAPfPnsHGr2chKeaWMdokhqGHnbMz+r79HkL79IKcN0oVFZL/BGCFHmbYdUL30co0HEmyd6uJ7pPeRNM+kVBaWrD0NS7MU8yqIaxJVjNJpaz4eOxY+CvObd2CwsxsnlDDlNFCskZn4oiuGmABPQPWH10nTURotwhYWFhWeU1KDlPG8pmDG1otrhzYh53z5yH+SjQUMoXkKtRBpy2CT8MG6D51Ohp26MRAKE3C0t/LdTpYuTih1asjEDl+vHD/VIObliQ++YDTHjzA5h+/x+WdO3j9yJshAKuDrYMjek6djhYDB0JuRla8QS+v5OL+3YClsCz9IXeRHDpo2L4yOJT10Gl08G3cGH3feQe1QptykIF04ae92MVGUkUmR0FuNo7/tg4HV6xCRmKCpENJPk46VrV6IRFYDxFXVQDLv9Lo4EwSdtIbCCHAWlo97asbf2cajbx1+gyifpqHmJPHQfFtwoJOpoNOo4ZX/QboMXUqGnXqTD7FMgFL8tja2Rlthr2KyPETOHJWRTlX9pj0emSlpGDfksU4tHwZtKyCiK+ThLWxt0fE66+jzfBXoTBTmbChKjlNfzdgxZsD5paWKFIXAmqNUV8Vn2mZbxAS0Qu9p02HrW9NmBFoKzmex79GAppXQ6PGlX27EfXTz4i9cUMK6YmNQvtcoVdAYa5CkbYIOq2BWVBVwOpZwgrATkJot26wsLR8yjcv/Wekzuz5+SdEHz4EnVpvBCypDF71CLBT0Lhzl4oB6+KCNkNHoDtJWAqnVtdbUoQtNRUHly3H/iULwTaDwfDU62HNgJ2AtsNH/G8AlixGrVqNBi3aIFemRcL5S9BoikSExIBmrQYqc1u0eW0EOoweCVtHp6eOJEmKBx5dvoztc2bj1skTUBcVR6aYPKKTwdWvNlxqeuL+5UvITc9giVx1CfskYGljVhsYANy/dAm7f/4J1w4ehE5DvuRiCetZvwEiCbCdurCnolSVgK12Haz/g4DtPnEiWg8b/j8CWOihLixCq34D0bhnN+z6ZSFir1yCTquBXkFRMLHbSV+zcHfHwBnTEdwtEkorKzYWBDupbHkrBKoISrB2KgMyE+Kxde48XNqxE/l5WRwwMDJLdXrYOHug4+iRZI/jyKrVSI+L4xDf0wLWRZKwIc9FwhJgFyD60H4JsAKAWo0WnvXro8cUkrBlqwTC60oqgQtaD5N02GeM2xqsANaz9UR2SsLuX37GiXVroTXx89Jnto6O6DF1MloMHASFUlV19+XfrRKQWaMtLEB435fR86238Sj6Mv744gvkxsdDLScfISm1UhQMengGBmLIpx/Du3EolAoz1i/L4/8YJCrrTXpAU1CIqGVLcHTdauQnJbPDnRUB9gsBcjMV2gwaitZDhiDm3Gnsmj8PabFxrDtXHbC00TRw8RUqgQCspMM+q1EjielbZ89h17z5uHXyMOuHCh2756HRauFdvx56TpmK4M6dKMxYpg5Lxq2Vi4swusZNEBv4ad7vsaODA296HZJibmP9V18i5thR6dQ0GF162Lm4oM/bb6Fpnz6Qy5/C3/4fAWxBPsL7voSe774PKzsrHFq7Crt/XgR1dlaxPmvQPeUyBLVrg4Hvvg9nn1rCKV/uGWuIHusBrRant+9E1K+LkH73JrOqiBpIC0a+SI1MgUbt26P7xNfhUqcuzm/fgqh5c1nCypk4UTUdlr+v1bBbK2LyJIR27QbzajC6DOolbcKrhw5j57y5eHjlAnR02pD3Qy+DVquHd8P66DVlKhp27FAmYEUkTgdLAuywYYgcPRZ63pxPp7iQvcF2AB1pWi1yEhNxZts27FuzEnmpKfweRqeLHrDz8MbAj95H/c6dxFoyBbAKz/67AUsvqCnIR4t+A9Dj3Q+Yc5qTkoRNs2fj4qbNKCJ9tsQQdFBZWqHVK4PRZdw4pq4V67ulWApSJIsW5t7ZU9gydy7un7sIjbpA+rKYQLL+3RsEo8/kyajTMhxQqXBm4wYB2Ph4o2eiKl4CA2CFSjAFIRHkJXg2o4ulFv1Ho0FWbBxObNiAE3+uR05SEns0OESrk0Gn06NGk0boNWUK6rdtV45bS4BcZWMD/yZNUS+suaSvVwE0Jv4Lfj8ZrWkh0pOS8ehODFLv30FeWjKIPqLj81AS3xzpCsbwzz+DZ/26BovlvxywfEznoUX/lxBJUtPdjc4RxN++hj//9SVunTktRbckPZXQpdXD3tUDXSZPRPPefWBhbS1Z+TRmk4lm/zVZzjKkPHqErXN+xM3du5Cfnw+NXM73VdDtNDrYe3mClP/G3bvD0sEBWq2WAbtj3jwQLc/gSqsqYGVa8iW7o0m/vqjdtDlUZhTpeprzVjJBdXoUFRUgOyUJDy9cQMzpU0iLj4Oe3B8coiWjUYQ9/cNboMekKQho1px/XLofVsyZXKZkzoGZuRIyvkElLgPuis1j8U9EC9XroVZrUFSQD+iIvUajVjBg+Z91OphZW6HVwEGInDiR51wyNKom3f9uCUtKvya/AC0G9GOVwMnNjTGn1WgQfeAQNn3/HVJu3xKsdYnkQa5zmU4N94aN0HfaWwgMaw6FSiWpoVJ4z+DRkwG56enYv3IlTv7+O/KTk6HlhZVYWJoiWNjZsw+y9aBXYOfpyeCk55/euIGP2/S4eCkKU3WVgLCpUCpgbmsLM45ylSTTVAIWT3yFpKdOXcRsMuIU6Eh0GcZDm1SngZmNNUJ69EbnMWPh7ufHWySjlNCsSAST8sEYgCKlpTKXgSXGOW9GPUXQHE0v2gBsODMPSM4Ch0LHPs2bou/UafAPCX366Np/BLAFhWjRvy96vvsenNzcISNXF+TQ5Obi+B+/YffCRchJToZSLuNYNO9V8iIozVGvUxdETpoAr4AgyJVKwYYiQEr7lFJCTm/bhv2LliItJoYzHOhzkq60y2VmSjTpHoFOY8fCIzCIMwtIImu0BNi/sHPevGcDrEH66HRGDnBlwFDhd5jALf6UAIc0LpeaPugwejSa9e8Hcys6gUonvxgAW+wnEZ6XylzSln+C+1tc80eydDlBkwxQPbQ6PcytbFC7eTO0HjoY9Vq3MWZIVOaZT3znvwGwzFCXKAPZiQnY+svPOLPxLyA3D1qyJKXgJB07ZlbWaD3oZXQcMRr2lLJCv2XACqri7ZMnsfWn+Xh07gL0ag00BEgACp0Oap0Wvs1C0eONNxDQPAxKC0sGPGFAo9FWK2CfajGe4kdED7SwsUWTiG7oMPI1eAQGClCXwYdl9hTNCDlwSVBotCIboRIZE7ThSdqbajgC6iLiRheFXzVEeVSq4OTmgRqBAQgIDUVgeEt4168LFbknn2Kcxp/8twBWsI4oF0mH2Fs3WTW4e/gYtEz8NuTt6CFXq2Hj7o7IN6cjtEcPmFtbQ6cnnQxIvhuD7fPm48q+vSjKz2UrlPQoAjL5dR38fNBtwng07hIBK1sHCezCM1mtgOXzkKxfkaAhTtDKSbHS1tL4S/YtC/IK3xcyWLm4olGnjmjZvz88GtSHykxl5MyWRi8UdD9AZWuDmg3qw8rKCjdPnUFBViapogJ80pFvABYd+ZTuZONgDxefmjCztimR+0ekd6WZGSwtLWFjZwcbR0eYOzjB1t0dLl6ecPLyYjVMyVxn8YynvnR6ZOdlY8O//43zf22ARiFju8RwKeUKRHDGwVj29FQ646AsPizrsE+oBCUNJ61WjRtHj2Hbd98j/vZ16MkUloIAcq2WycHuDYM5idGvWTMoVeYoSM/A3uVLcfyP35GfmiqpaZJ/UaeBpaMj2gwbhlYDX4GDu6ewjI1AkkHDOuyzqwSCLidympjUzG6npwerEH7S/NB9KbHOyoKT/Hzq1UNgszD4NQmBs7c35OYEVqmGAspIkZH4qVbOzggf8BKaRnRB9NEjOL9zFxJu3mROAiO3hMQVJ6CZPXkWQhDapQs86wRCbmZukK+skxJoVebmfOSTf5t4zfR3lGtWUf2EygKYkyuzM/HXZ5/h0pZtUFOCrokK/tQpMk8PWKH/qPPzcXr9ekQtWojsxGRBkCH9nSmHOs4kDezYAb2mTYVrTV9c2r4Tu5f8iuS7t3n3G3YxqQIylRka9eqBLqPGws0vAAozpckeFw7f6gIsjdvC3hG1mzWDZ2AAlGbKZ9JlCTcKhQLm5uawsraGha0NlDbWMLOzh7WTM2ydnGBpZW30apiy00rN6TINzQ4bgYjRo5GXlYHYq1dwYeduXDtyGFmpSeyFEJtaSFxDYQorezt41q2LBh07ILhDRzi4ezAwxT6VYpCVUC8qC9DHv8eATU3Eshnv4P7J0wxYZvRJF9k1vf/xDtoPHyEcamXUbXgip+upActhVTIE5MhPTcaOn37G8Y0boM/J48nTyCjrlvRVLWBthXaDBsO3USMcWLEScVcvQq0u4t8ajx094B/WHJGTJ8O3SQjMKGe9xCxUL2DJDWZb0xedR41B4w7tJQPj6R1bBglLkTdKpaYFoWxU8myI0HOx/igUD6HilJmEWAqXgPQp8j5kxD7CjRPHcW7XLsReiUZhVjbkpGtxBRVJFaHUF3Mz2Li4w69REzTt0hm+TUM53Vx4dqqVvvwErrXqItw+dhQrPvgIeSmp0HPsoRiwMpUKr371BZpE9uLTrSyGeLUClvyyBDqNTIfUmNvY8N13uHPoGJNmBBjJlUL8WT3snd1g7eqC5Pv3oMnPF0wC6VwkK9Wldm30eGMKGrRvz85y+RMU9+oFrF6rhqOvP7pNmsJ8WJUhcPD0WsGTwsiw49hgfHz7VQ2w3UzYWqTn52dncy2JK/v248qhA0i9fx96KlihFO5/oTkLPofS0hJO3t6o3awpmkREoEaDYFja2Qnjy0QJML6uNBLTN2YjTaNhG0NofQb/hWHYOvbuaArVyM3MRNytmzi69jfcOnaMI3bspeMcQQFcM2trTFu6GN7BoVKWDrnYKqhLQJGZp5ewhh0jnOIU7rt98gS2/zAbD65cYaOMvALF9abIEqEKKJK9KkQBUwRtnV3RcfRohPXrDxtnJ66a8qS6X52AJT6vVqIXCsASW+sZzYwqnZ5PI2FN6YU0G5qiIs5zu3vxHC7s3ot7Z84hk9yMLNAFXJmTwaXRyEthDffAIAS1bYu6bVvBOygISpVI5TbUJGO3okEVl0ZEJ2lORiZunjqF5Pt3oVDIKf20BLzIC0J+Z3VOPlIexeHhzWikPrgPbREx/EQKFb0L1ZdQ6HVw96uNiUsXwc69huA3K0rnnlSjhH1sffTg6MmF7duwa95PSIl/VIoLRoBOAIM2iw5ylTXCXxqI9q+9ypatgczy5OpXH2B5pz/Gh61uemFF6H1WwLJHRnJPqXNzkXj3Pm6dPIUre/ch9vJlaPPy2ZfNNdLYfSYCD3K5EpYuTvBq2AAN2rZD/VZt4Ozry0EFeiehpJWs3kDqU9L9+9g5fwGuHzgIM7PiDIricdK6ylkCFxYWQl2QL7kiDaKH7mlgNCjQZvAg9PjH21BZ2kJJJzXb1k+KqecKWNqZeWmpOLRsBQ6sW4PC7Kyy140ksB5o2DECXcaPR82G9dmdUs4Pqs3o+v8CWMn9L7a/RoO89HTERkfj6r59uHLoMId8SbIxVIylHTmCwZVd7D08OVskqE1r1AtvAWtnN+HgI33bZCF0Wi0S7sZg0zffIHrnbihUSknhMIWrpEux50WEgUuoFGTo6bR88tr7+HMlocDWLfl7xEIry4FWArCc707VBWQyUF2Ci7v2GAtpMKmnsBBhA/qh97vvwtGVIl0V+OX4nfVIuHsXO39agMu7dkJXVGg8PGgP07HAGaY6LXzqN0KP1ychoE0rJp/w/ct8hJCwao0GZzZuRNS8eUhjPqzQeyjN2qWWPwbP/AyB4WHsTqX7xUZfw87Zc0SpIjW5gsQDSBI41aqFCMo4YPLLs6fIVCRVS34uJQTKZMiIpazZxTi0Zo30etIk6HWwcXFG6+Ej0H1cyYwDg6rNKiH7xsXdKXM3Iz4et8+ewbmoKMScOQ/k5RXrkRzAIS+O8C5YWFnD0dsLgc3D0KB9JwQ0DYHCykpS5aQTUatDwt072Pztd4jevQsyBqwJu+uxgRtYkGT5s49bKs5C/2/u7ITOr41F+6HD2JPCm45UhjImzwSwYpBkzZPNuHjaFFyO2s3HtFhRPYoKi9D8pX7o9+67cHAjn2glACvxDe6cPYvtP83D3TOnIdNomY4ojEHSW7VMauk0chSa9erLeUsl/JjlrDwBlrgEUXPn8kIbCNzQaeHo54fBMz9HnfAWQu2QyRB/LRpbZ/+I60eOsDHI1rpEL3Tw80O3yZPRNKJ66YWVA67gEtP70Dj2LVqEg6tXGUnrwh6V6IUjRqDHOMrpqhzBj4BRkJ2N+Fu3EX34MC7t3YPke3cB0ifZEBZ/jL5nuZzB4xZQG3XbtUejjp3hVsuXU5G4VphWCKFN33yL67t2SIAtmV/G+qmRjqHnY55rWbACK9UY8/VFsx690LxPPzh4eRinqVhRfHLmSlYvlBRhes7Sf/wD1/ZEQWbwlen1KCgsQrO+fdB7xgw4uInwamUuZgQVFOBs1HbsX7QYqbdvo1BLFUHlUOpkXBQibEBftBkyDI41a0JB7p9KVpejNJ3TWzdj14KfObOWS1nSpOi0cKhVCwM//AgBYQRYEc9PiI7Gjp/m48bxo9CqqeSmkEm8aWrVQtcJExDSuWu18mErM0csFyUDJzMuDgeXLcPh39eV0CHpc3MXV4QPGYoeo0YZT5MK7y+lchPvIjslBfcvnsel3Xtx6/QpFGblSNkDXDvRKJx4gygUsHBxQY0GDdC4U2fUbdkSNk5O/J6J9+5hy+w5uL53D5RmBl6uiUvFqKrKOHJF/BICvNzKBk7eNVCzQUPUbdGCDT0rZ3KtVa4arRGwhkcRuGgNj23YhPjrV4UjWpoRCoP6BDdEcNfOsLGxM+ZPVThhUoAzJy0Nl3fswKW9+5EUGwuotbC0t0ftFk3Rol8fuNcOgJwHT67jym0GnU6NO5cv4dqhwyjIpDQa6TChxDlnZ4RGdoO7r7/RbZYZl4Crhw4i4V6McMkI7ycvgoWTE+q3aQufunW59NIzhSIrMyklviNOOJIPeVlpuH3iJChLQVJYxB6EDEorWwQ0bYbgVi0rD1gpBYalHj2mIB/J9+7jzvkLSLz3QAglpioWh574uaQGUqaImRkcvWvCN7gRatUNYoGSlZqKS/sPIvbGTa7nIcBeErAEQgrAWFpaidCvkwOUtvawcnSGvYsr7F1deVOwIVjJ8sml1oelgeWkpkOdn1uSMEE73MoKlo52UHKKcdVyYmkz5KalITU2DllJKdBpCplf6ejtDUcPirxQJMtgL5dfV9BwbJDeXZCXh7zMLJaSpjCXmylh7eDAQQAmf3OJTjXysrKgLiwo4bhmlUGpZH+khZWlSf5YlZH3VD/gUdM7snpShILsHOTn5BnHY3QtyRWwtLaGFdVtrUIavSEEIkhyMp6rgpxc9t8WO/BLcToz1VDUVCPftK2jA3sWSJ3KzcxCYT4VNDEAVhLQPJniD0lXMzMlV9Jh2iYFUYgrwO8hnifWsnICqtSS8eXpEMUPqOhbT66b6S90FEzQ63j3cn1Zozyr+n3LQ4jp3UwNk4pRVb3vUfHzir9R7Kuu3CJW/t4lZ9mAq8r/vnj1q/Yb07E927lVcY+Dp32zF797MQPPYQZeAPY5TOqLWz6/GSgGrIn68ngo7vk9/sWdX8xA8QwY6wdK3pLSFKKSXgK9nuPRFCWppFfpxXy/mIFqmgFKt+KS2JArzESN3vJCsyxgdVpc3n8AD69dg4Liw8/Et6+mcby4zf/7GRBBERH1pKIrvo2bIDAsrPzGcmw/6vT468svcHLDXzCjqEYlXQ3/72f0xQD/hhngeCMszC3QauhwdB47ptRnPqYSAGs/eB9H1q6CmTkRpstzqxSXYzTcmfsflHNVza1UfCOmuEkx5srOnCFqU3xKVNbTV9knlP49IS2kVOlnu9V/5a9NPbXV6XQjvjSVcrU0t0CHca8jcsrk8gErPtVj7Ycf4NC61bCgQhKGqFGpPxWvXoKB8/hfmP6Ov26IQhl+WIqjusSzRIqHoeyrTk6c2sqto+jaIoDOqWWGInNl/VxKcTZbEq4dAAAgAElEQVT9uJKPkqZOeMrpXQXXU89RIsMlfORVumPFAy1hHT+Z9v3E2jy2HlXbwlKenfGmJTsZlvayJcBd4cIJCWtOgB07njNNSrsec2sVA9bSzJzrWZWzvsawZvF3ytZ6xeQIvVhsjYoGLADA/2FWCP3CUNO64rWUfikRSiojoSUF6KkTD4nMIxhLhnAqVSc0rZJSvSqWGKHhdUXUqJioVP4MGVhwVeizKNJBDAEsaT24yUS5F6uaPCGmXblK+wnNnRbmFhZoP3YcIidPqR7AGhrN8d1kCg4PGiRZeSnRYoMJick1Bbi+fzmVSww6gER/e7z8fIWySmocYYhRE/ud+gmUuKRWSsXZrY9nnVa0HCaf8/sa8rkfK5zBfGlBUK/Wi9PrxfbnMK1xLco/uSjCyA1B+KdSRcjyXsx4OoisYvYg8fxWdEJK32MukvaJUHjJR1YzYPklKSNAL4OZsxNqBAXB1ccHllZWIjbMDPXyuAV6yBR65CSn4MbR48hJTuIapIZLHAgif4MEE/WGsnNxg6e/L+zdXLkQh0xJhBRqgVmZZdfx94i9RXzQ6ydOIjM5UbhKWMeUwdzGGo5e3nD38YGtszP3ZiAyRnHd1IofRN/VajWIv3kTDy5cRG5OFmrUC0JASCjMrG05YyI7PQ13zp9H8p0YTh2q5AAeG6QQC5xNSn1slWawcnLiNXD19Ob2SeQKkooUSKdY8fsbZCmV1SQecFFOLjITEhB//x5yiddRVCj1fjUZPbeCl0NlawfnGjXg4ePDtQsU5uZSufoKbBwpDy/5wUPcOHoEhTk55TD8qhmwzBZSa+DtH4Dgvr0Q2LwFXLy8WITT7jakuJUNJT0UchmXfd846xvEX70Ijdiq/BNDjg/JQXsXT05HrtWkCTz9/WDv4gIzapJBpTQrh1apliwJHRnunDuHrXPn4OHVq1ByCrQCrrX9Ub9tW/g2bsTp5kTqUBL9TaInMtWvEvuCJI26oBBnt2/DoeXLkRz7EOH9+qHb2HGw9fDguYm9fRt7ly1H9P69IA5FZWmZJR8vJBoB1tzenvui1W3dGl6BdeDs5slNmKmOAHcNNxipJjcQBzrnVnABvaK8fGQmJyH21i3cPn4St0+cQE5mmuiJKwiXUCpVcPEPQMOOHeHTOBgu3jVgQ4U1qB8br3nZlzhQqemIDtePHsWWb75BemJiOSlP1QxYrmJnac2VOagYm7WzqzFVuVglKH+F6XuPbtzAb//8J+IunIHWBLAsAXRaqOzs0XLgYLToP0DkdHHxuKqZB6ZvQc8ktv2GWV/jwcULTFukspqtBw9GSEQ32LoJihvREss1UsoZmrqwEKc2bsTeX35G4oP7PD+9Jk2BvZc3LyqNedevv+IKZVyoi6pEyzR9LOXxE2OqVptW6DhiBHwaBsPM0kp0LjQpO2T4zeOAMh2fIf9LW1CAR9eicWTdOlzetQtaqQ0qbTRXf3+0HfIqmkR0lZJBDXm3ldvM9C1tkZpJ4399NhOplKJD6e6lXtUMWE1hEWqFhmDgzJmoWbe+salZUV4eCqigMRVRK0/6kfUslyEuJgabf/gBCVcvCxvBUM2PBqfWoF77tug1fQa8ghowFY1PcJ0GhTm5KMrPlyoAVkL0Sc2ISWLevXweOxYsQNy1q1AqlGj1yiB0HDUazjV9jCwxen91UQFLS+LJGnTDigx7Aoq6qBDnd+zk7oxJsQ+57X3PSVPg4OXFdQYe3awGwEpdCd39A9Fp7DiE9uwhOk9Khz8Bg4qYUDVHyaQ1fsbCTjKXSAoT6KnqjiGaSRV9bhw/gS3ffYeUm9HQyAELSzsuYtL7zWmwcXExFu/jecqnecqHjmpMlHVJjaC1JGFPHMX2775FRmLS3ydhC/Lz0XbwQPR77yNY2TswkAqysnBhzx6k3LvLFawNxeFKHQMBSCFDVkoqbpIOm5RobLspzTnbJD2mvoE2Q4fBxsGZN4C6IA+Prl7Go+hoZKak8HFW2UumU/AEpcc/ws1TJ5CVmMilz2lDhPTsJWoPMGE6C3E3byDp3l3kZWQwZ7ZEEaryjj7qz6rRIPZ6NO6cPY/sjHS0fPll9JxMEtaLHbLVAlh6UYUcddp2wIC33oFb7dp8xFPadErsI5aS2YmJ3CCOjSrjZfBNkPolh9LCHI4ebqhRJwgutakAnbAJSM/c/MP3uBa1HRrqhO7hgw4TxqHN4CGir60eUOfl4s6li0i7/xC5mRnQcRHrMi7DbtDLEH8/BtcP7EdBdm45HN5qlrAF+Xncp6nXtBlcUJcAe/fcOayb+TlyEmKZKS90pPLHQC0yqc4sSzGTM4p2LqX49v/wPYRG9uBkOCpWlhhzi/tb3T9/CYW5OTx5lb+E5kabSVOYz4vrGVQXPWbMQL02baE0U/Fnt06fxpG1axF79Son7dE7mi54+c8TTZVJyhYVFEKjUaPlgJe4yUa1ApbwaqFC45690H/GO7BxcuQ1yExMwslNG3F26xauU0Y6o2EVDO41I5ua5KxSwfo6lStqN3IUrBwdGIyZKcnYt3w5jixfAr1GA98GjdDrnbdRu0UL7n+gKdLi/sUL2L5gPjLvP0RhURFkOpLmpV/FLjwZNOpCFOXmVlD6qboBW5CPbm9MQs8pb7JxQjvz9Lat+O3Dj6DOzYJOxu1/K8RSiVqpJioEAcfO2Q39PvgAwZ07cyELAue1wwex/rOZSLv3kCV0xU948hUMzyTXin9oU3Sb9iYbjVRCqDAvDyfW/4G9ixYh9eFDLmpszKStcDTiC0YPpULOKkurAS8h8jkAVmVtiWb9X0KfadO4CAbteEpR2TZ3Li7u2MZGLRtd0lUyKiVKeZJbkvRIitX3f+cdeAc35FOGJOaJ9euxfe5sQF2IwObh6P/Rh3ALrMMqRm5GFg6uXou9P8+HNi8PeqowaRIYEQtTcnXYtpFq43IDEUP6rGHSSszvcwBsxMSJ6DV1OgOWjpfrRw5h9XvvIy8jBTpq8FZJOHEl6mKPN782AdbB1QP9PngfDTp2grmVJddAvRC1E1u//RqZ8Umcw/Q0gGXbmPywGi2nL0e8ORW1mzVnfTYvMwOHV6/E0VWrWeUwZt1WEqw894YympR6otM+F8AS0Aik1Dqz15Q3obIidUaP+5evYcsP3/ORy/yPMu0IqYI3He9yOWrUr4deU6ciqH17Hml+VhbObtyIjd9/C726EHXCW6HfJx/D1dePBVFGYgq2/jgH5zf9Ca1ew22uOIIoXaUVbTZuHCktx4hXTop8vHB0NQM2vyAfnUe+hr7vvMeWKV1ZyYk4unYdcpMShU+curyUASn208pknAOUGp/APaGoyAbnVpHLTKOBo6unEbC0IARssuwvbN+C/IxMiXxWeSRx6XO5DJmJCXhw9Spy09JRJyxcALZpc5awuRlpOLxqBY6uXYus5NT/asBa2tggfOBA9JgylQsM06I/uHyFjdjogwegIkFSppVY3CKJkgO96wZxvL5Bxy68YmSPnN20CRu//4Z9snVatsGATz+GS01fXtOMhGRs+f57XNy6CWrooOACy9IJI5fDo7Y/atapyylPhvw04+nDerIcogKzKKn04NpVdnEWV/apZsAWFhagUedOGPjJTDh61+AkPXL8F2XnQJOXy2XGy2vXLiJ7Mj6CU+LikBb7CPdOn0H08ROcJUruHkdXLxPAWvEJU5SXi7zMNJaOVXFuGZMZ5XLcPnEMuxYuRMKt21xRuvvUqdwAQ8GATcfhlQTYNchMSS3Hii17o/x9EtYGrQYORPcpb3IyqADsZWz94QdcrRCwBj1BSFgB2CmoT4DV61GYnY2zmzZjgwTYoJZt8NInH8PFx5cjktmJSVys+uKWLSAVXzQEEfo79a0I698PHV8dAZUlFcOQvPKS4cWVXAiwUjVF2hx7ly3F4bVrmGQlrmoGLB3Ztu4eiJw8VfRitbcX+olhl1XAnRV6nuTJou+qixB38xb2L12BS3tEp0MCbH9JJSAJYiACGMuaV164lpAz1w7ux4Zvv0HclasIbNkKkSUAm2EC2JT/ScBu+/5HrlhoZk6VsiuIzkkqgRGwHTqzrVCUk4Ozm7YIwKoLERROgP3ICNgsBuy3uLRlK7UVhl5uAlhzFdqMeBU9Jk7ivgjMHyhrrfR65GVmYse8+di75FeoyIB/HoAVsX85fBs1Rsv+/eAeFAgLa1veIYZKzRXhiY5gSwd79jJQeJF27vV9+/DbzM+QmvAQTm7FgDVjwOrY91qQk2OsIVBZHdawQUiq3zx5DDt/WYCk67cQEN7y/x9gf/gRVw5WB2BJwn5bIWB1ojq1UcIqVSq0GjoEEeMmQEWAlchK7P0lO1Ch4FAySVjCUW4GAXYe9i1d+BwBy5E2obc4+3jDoWYN2Dq6wMrWDkqOYZfPJaDjS2VhDv+QxvBr2gzmVrZs9afci8GyGf/AoysXSxhdBFhqpxl7IxrXKQ6dlVsiTl7R5mBCCO1zuQwpD+5yc+WshGQEtAhH9zenIqCpUAlyMtJxRFIJyEf8tEYXO/VITWKjawAip0wtdmvduI7dC3/l2mJ6Lo9UtXoONFZhdNmg1csD0X2qiUpw5TK2/fAjqwTlFf8wSDzCEgVTvEglmDoZ9TuUohKQhDWoBDV9uNAFVVMXKsFm7jBDDgnhGNBzAINOruCOnaAwt2RVhVUyqTCxo5cX/Jo05mo6XKozPZ29EYeWLeNaBc9FwgoFmqwjKtymYSBQrNmMmklIBdjK43saCpQFtmnJPkp3/wC20tMT47Duo09x8/BB2Dq5ot+HwktAKgH1TLi4Jwo758xDTkKS4CxUzEcxUVIkIrVG+GGpuTOVLeo2tdjoyslMx5FVK3BstdBhqwOwLQcMQI/JU+HgXRzp2v3rL7gSZQCscPFU9rQwBWzLlweix9Q3wRtar8PDK5exffaPuLb/AMf4y/ISCJqm0LIIsNQZhjqI12vfsYTRRSqBVl2IuuGtMYBVAj9W9rISk7H5+9m4sGUDewmUejnXduVLJuPNZGlrW7wZJfYaUSzrtm2PyCmTuIg1ATYrPYX17mOrVj9fwPLLmTjuuSJIJR35XG1ErYFX42AM+vhTLhdPx0RWShL+nPk5ruzdBSsHZ/bDNuxEbi0rdhFd2B2Fv/79JbKptFGV/LDFDAeqUENhYYqSkTuLAMvtk5RKrnxybN0aJq6UT86oWKZzZ0GdFi369mNd39GnBkuZxHt3sHfZMpzfuBma3Bzhnnuiong59ydw6/Vc8aUFBSXenA4V+2H1eBR9Ddtmz8HVPaLGVWmbQLADyaiRibJECjl8mzRG3+kz4BfWnH+Tn5mJ03/9hS2zv2eVoE5YSwz46EO41g5kIyonJR1Rv/yKY2tXAeoiUAljrdSJkbFJoXlunCeJLb3IICC/cNiAgej77tuwc3JhfTkrNZErH578/Y/nZ3SJjVTMrqrE8pX4ClmKZOn7NmuK/u++B+969RkwRPn749OZiD6wD2ZWNuj34Qfcu4oiXTRRdy9ewPovv0Ri9FWOQFVFKhleQHQIF31fqTx65PQZCGrVkiUSuVgu7tqFvUsWMUVQWPxVu3hr8OblrsxMqulOp0ggLbYMuZlpOLN9Ow6tWov0e/chp+KWnOFQ8XFh3HYUCVSpENqnL/rMeBuWjvZ85lFh4X1Ll+HM5k3QUZSuzLcXTTqIKKOwtkS9ju3RZ8o0Vu3oGTkpqTi0ejX2LfoF0Kjh1zgU/d5/FzUaNxFGWV4+Lu3ejc2zf0BBUoqo5v04v7jE2SZqZhKzLGLcG2g9eCDrqxQ1o6Yjf/zr37gcFcWAFUKvmr0EJDmoMrN7LX+pLn1xKfHKLC+9FKkAAc2bIbRnT9i6uHObzbTYB1jxj/fx8NwZaCBHn3feQsuXXoaVnT0fNVSU99zO7bhz/hwKMrNFaLbidZbI4nz+sQ83OeYWBwmoqFnPGW+hcdeufBzRVKU+vI+r+/fh4dVryM/O4YAFHyb0aQXPYs+HTsfc0rSHj9hI9GvaFN0nT0JQeCvBE9brWMpeO3gECdE3mCyk0anL3xjGlB4yUjKQcucOCnNz0bBrV/R951041fAWfI7sHNw5d54ZUeRvVhcVFZ96hk6JvGGp7q+cQW/j6YrA8HDUa9ue2XCUWp0WG4ft8+fj/MY/+ZSgrj3dp0xCkx69BDdBp0dmfBxObt6I5Ji7IL88kZXKmh8SUCorC/bjNu/VF26BtYWhrdfxWqx4513miBSzt6oZsJqiQoQPfgVtBw2HnuqSVpIvWgxmPcwtzOHg5g5zG1uR3yUHHl0+i2Vvvcf176nWK+l/FFFz9fGTdGMdNAUFTJrJy84GsX8qd3ECCeukcdeu4cCypYi/eZ1B2nXceLQePAQ2Lq6S4aCDNj8fORlZyM3OhoYWQuKOVvgs6sZYVIRrBw7wkZqZkAi7Gl7oPGokWr88kInoLEl1ehCVj1w6NA411RarQJbzCHSkp17B0VUrmaDjGxKC7lOmMheWNjxdOrWW/ag5GRkoyC9gUIirZHCWKJS0BtYO9qA2SESI50NBo8HDK1exYdYsPDx7ksvFW9o7o/UrLyNi4htQWlHnSUHgJ5YW+a5zc3OhKVKX7sBiz4CcVRg7ByeorG2goyqIOmq1qsb1wwex8p33UJibbcINrk7AkgO/qADdp05B5OuTYWZBzt5Kibkn1tsUbvlZmTj95+9c2zU7K4Oce3D2romu48ciuEtn2DhR3VDa/5JuXyF6TLeHIOPQ/945dwYbv/4KDy5cYElDhlf7kSMR2CJMbJ5n4NvSEylad5L5sL8g7cEjqKytUK99e7R79VXUbNgAKgsrYyZtJfnnxoEQ/+HmiRPY+sP3uH/uPGzc3NCkZ090Gj4cTjVrir69VZgXw1cNvlICK1UuP7V5K/ujC9NToFHIoVSo4Bcagq6vT2SyOHWeMfg2qvo83hTse1cj8U4M9i1ZgtN/bYBcaeotqVbA6lGkLkK3SZMROXEyl8WsqqJHC0VHJ/Vr4vKYGZl4cPESDq9bg7jrV6HTkMKu4F1MNWhD+vdBreAmsHVy5rb1CpU565yVZesL2UJNJ+S4c+4sNn3zNe5fugQlcR7MLeDfsgWaRkbCu25dWDk4cGNi8nhwqJDD7sXdxsvDA70PUfpOb96EvQsXslpA7jLq4Fi3TStWPajuraWtHVSWFqLDID2jMjCTcqFuUDee2T/i4YVLIJ+nnbcnmnbrxk00bD08YWFryyVF6bkiY4Ku0mAljGQ6yosKCzhlJTMpETdOnGIiU8bdOyyVtVR8WAeY2dgioGU4mvfqwWMgFyaRkugd5ArRtb3si7rIaKHhbub5KMjKRnpCAs7vjMLFbdtRlJMNnRSqFfeoZsBST6bQXr3Rok9/NmCEc6Dye42yOjWaQhTk5iA9MQmJd+4i9so1JD28x8QXheg0JnWTAex8asIzIBBuvrXg6OHJx5jK0lqwqSrzXNZZtCyB4m/dxPE/1yPx/j0o9EKdId3N2acmPOoEwtXXl1UVWhBqYSlKsUtkkQqexR3F1UW4eeI4LkRFISuVomWUpqLjTeBWyw8ederAuWZN2Dm7wJK6IVLNB/bFlp8Dx22gdDrE3rjOGyL57j2YyRWcQk6bzCugDlwC/OFYoybsaGNbWnIt1mI6oeH+hgxlHbQaHevC2ekZ3KSDehUk3LyF7JQk4TuVWqNSdgMXUDZXwbWWD9yDguBW0wcOLq6wtKGAkaWxId2ToBVherU6H/k52ewuTH/wCIl37yH2+nXu/k79w0pG5aoTsJIVbGXvCBsHx+JMyyqZ0zpmqNPuLijI5wwC4qeSu4n7u4oOY6IBHjfp0PEuJpI17WozMg6UgtZYqUu4BvirVK6enNUELMM2o8ripOtRb1VyoZGEMpOkH5FDjItekeNXuAhQkJON3KxMwfiXXDvs6gGY3U/PIFVKqSQJS4tVOcDS0pMEz0vPYM4t/dLAPmNCtqWFuLfKAkolEdZNJCy3bzEIXJEiT+Mm4UNpPST56A+lJpXwpUu9vAzuKpon4gvQBqS6AaIPLakixera42uil2kFD5mkeUEBKDOFnsk0Q+5I/vgJVs2A5QNWI3Z85eVqyWHI5MLMINBxa8mKKsVwJqDUElSydEvjXZYKYH5JAVrxPEG+eOIy3l/yKRv9yhJoK7MpmcxPtfwNjZtLPoVdXhKlsthvbZDgZWw/flVmmYicNkrhLmW+hP9TJBea+sglvcZEOzDMhUniJ69BJQWA1CjO4KTh55nyCx8fhiQwjLRDaQxlC5tnBGyplV9Md2ylxJzplyoqnFHRDStY4DImrKK7lv35835eRfev5vkyOXGefk4e+2V5eKjy854SsGs+eB+H1q6ChYp8lI/vvqeVrULaGSxTg+yr+t2q+ouSjqPyTQST07P4HK3i2pYtjg2flHyHisZT/P5lfbP0+xr1AJP3L34309+Yrkl5g3187ei7FdVeq9o60900rHK0HzeBOb+lXSWKwVGUZ93MT3Hit99gbmZRety+ojmuaNRVhECJr1fl2ZU5yit6l6o8z7A6Fd3T9POK7v+sYzC9/7Peq1T0lDPYKj5PtJvXwVxlgTajxqDbxImVAawOR/74HbePHodKQekWlc9Qrco6vfjuixl4fAYoWEEmKuGuXqeOaNytW6m20mON5bTISklBfk6OkSzxYmpfzMBznwHO+dKxu446tFHvNktHp1J9ECVadwo6hsGl89xf88UDXsxAqTPA/gzK7i3FK/JEuU3hDpHuYyBPvJjYFzPw3GfAEEgX3siyemy8aHv03BfixQOqcwZeALY6Z/N/7F6G+hBlBSX+G4dTNcBW1mlX4UhLu1HFNzcEWyvWskv3qYh4kLE2txQJK/1uxb5K06fSwCryRVU4eGMETvDJpJA0/+xZ712+V9ao61Fad14+MpKSODrn6OnB4ePSroruKO5ZxnsbPzLcxfAX4vsV3/vJNyoBWL6BxHPlW5rqsPyhNLkiHf2J9yQ+QDHpuditXFYaDVcCMelFQGE8MYhSACcVIaZP5Ibq0Zz4Z/LdEj8r/hcOaXJtVVE0mUZhqCFTkvVfXMff8B4lM69MXeVlg0vMTcnlMF0iQ6EJLvQhCr9LS14yUGO8TZl4MF0Ek9CsaV68WEix8lx5G9zY+MHVa7i0/wC8AgPQuHNHqKwp5cYQLTd835CWT+HtkpXTGAmiynVJhZPScAz4EOleol6FCX9arIekszJvQYzDOJpy9u0TgGW+KqWTqNXIz8rmwREJmsrkEBGF3A6F+QXQFJmkY9BAqVIzfU4lIDXUKTobRYWFPFAmsNhYc7ydyM6ipKVgxnK3Z4l2R98l8ghVh6F0GjGDYq5JAhB9jkpi0memm1c8W9DriHFPpUEpxk7ZnMTjVHKRXz2/DxHRDRuIvs+dviVKIVUtJKIG3Y8KNRPBg96S5oBI5MRNJaaV0kIUPi7ZzVzP704F4ZiJT2/I7dfNoKRUeMrj0mhLfi6NTWGmEvRAph2Ki45reheiY1JqCd3DlEtA46NnEfuNOK0KlRksrG2YOimn9BvpcyIZMRuOPrexZRJLfnoGzkbtwu0z59B+8ED4NwvlYn5EMC/IzTW5nzXMVJacCVxEdWMlYo9BptD7KCwsOJOEyC20JuY2VtzpndaI7kVrSRcR5zlJkSucU5V1vSDgFNDnxAqzYHIQzX157IYnAUtoVxfh7oWLiD56FDmpaTCztIRfaDDqtmwNYmzdPHMOsVcucal0TgHR6ThrMqhFC7jW9EHi7du4fuQwEh89hEKhgledQNRv2xoOHp5cH/bO+QsozMpmMNJAvOvU4bRjaqlO1fiiT55CTkqKoDGSTJTJ4dOgIew93PDw6mWkJyazk1lO/6sBlzQPaBoCj1p+uHf1GlfapgwCJ+8aqB3WnCt4awoLcefyZcRevyLKI0EJG3t7+NSvBxc/P95U8Tdu4O75C1BaWiOwWVM4eXlx4mLS7du4e+kistMz4VM3SKQs29vx5jUVBqnxcTw2KlHPZZuUCji4uqFGvbpccj0nLQN3zl/kdBTq+0eBGSIBOfv6o3bjUNg7OxkBS1kJMefPI/XBA/g3asg5cARslieU25+WhrvnziPm/AXk5WTC3tUZdZqGcVM2EgC5aamIOXMedy5eQEFuNuxdXbhMk09wYxTk5eLCnig8jL6K5j16wi+kKYpy83D77Fkef152JmxdHLlwXu2QZsy4unLkEI+LSvCLd9BCaWYBv9DmcHByxPXDR1AEHUK6dGRGX9qjWFw7dBhxMXeIlw+3WjXRuF1HOPnWEqxKrRYPoq/i+rFjkMnN4BVQF0HhzVkYGDJ8S9M0ngAsLUDSzZtY+9WXnGdlrjRHUWER7Gt4oMeUN9G4awR2LFmIM6vXoCivADATu8nW25vrrvrXq4fN82bj6q4o6DRqErawsLND++HD0GbQUFw+eJCJztnxcZAplNDKZHD3r4XOo0ejbqvWnAi4ZfYcLn1JkoKKd5A/ru2gQfBt0gRHf/+dyz5SCUfKEdXqZLD1roEuY8cguEMH7F+zFif++B2FmWnwDWmKXm9Oh0+DBnxa7F+9Emf+/AN5WZmA3IwJ27WbN0P7116Db8NgnNm2BfuXLIWlowu6v/E6Apo1Y+7ouc0bmWie8DAWYRHduemZS0DAE1W7b507y2z6+2fOMheX059tHdCgY0euyp2Xk4u9S5bi7smTIk9KTqeAEkHtO6Lza6PgFRBgBGxqbBz2Ll6CG0cPo9OIYWj+0sucuUBSjNJUrh8+xFW9E+/c4ZCmXKVArUZN0W3sRHg1CMKNI4ewc8HPSL7/gNUfpUoBnybNmIDv4OmBY7+vxbE//0T4yy+j3dChuH+BSmkuQMLtGC6ASMkA3vUbocv48SyEfv/iX7h79iyUEt1SpwDM7RzRZfR41Krjj98//zcKtUUYNesr2Lq64/DqNTi6eg3OVscAAB0tSURBVCUT8zVUi8tahaYRvdBn+ltQWltBW1iIo2vWYvMP38JcZY6g1h0w6J+fwsLRTmhTZagFJbgEPIdy4Niatdj0/dfQQIaWvfvg7rmLuHPxHLqOGYdeb7+NqIULcHjJCj7+Xev6Qy5TwNrNA51HjOY05g3//icS7j1AWGQkUpKScfv4UdTt0AmDZ36GW8dPYNecH5GVng63wLrISE5GTmIs2g0fjq4TJiLt4UNs+upLPLh2DR5BgVDZOvDp2rh7Z3jVCcKFXXtw9+wZTsqjlAvXwAC4+NVG8/59UbthMHYu+BXH//gNednp8KrbgFPKqbQkFS3eu3ARjq9dC3N7G25okXb3Ph9pncaPR1ifPri4Owq7fp4PW0dX9H7rbQSFhyMzORkHly/FsT9+R0ZqCoKah6H75KlcOIKOPtPr5umT2DV/Ph6cuwA7T3c+mVIePICTjw96Tp0GK0dH7FqwAHdPnoKtpxdsPVxYjfFr2hzhvXrDtWYN4+1SHj5C1PyfEH1wH7qOG4uWQ4ZyET5SUXJTk3F09SrsXbyYCe6ufn6Ijb6KvOxctBsxCmED+uPUH+sQ9fMCQYKv5YdHVy6jIL8QHceMQ0j3bji8chkOrV6D9iNHofUrg3Fo9UocX7saNu4e8A9pinvnzrIU7zRmNJr36oO9q1fi9pnTSLl9FwqNBna+NWDvF4CWffrCwd4Gaz/4EGq1BmN//QlymRnWvPcuEm5dR902baFXyrkph6WzB6YvWgIHXx/kZ2Zhxw/fc7YyqUO01pOXrIQ1lfAnlVek/D1xlQrYv2Z9g0PLlyCoVXsM/+pznNq4Ces/+wyt+7+MV774F/YsWYi9S5bDt1EIXv38E85wJRI25Ued3LYdu2d9DYWVNUbNnYPUBw+x/J0ZcK1dB0O/+BKxV65g95wfobS2xSsff4Lo48exb8kvaNylC/q88y4y4hOxZdaXiHsUhxH/+hy+jRsLSWZhxhKZpPbds6ex6fvZyE3NwODPPkbtkFB+HrH9t/84B5d37kJebhbsvWtgyEefoEH7dsjPy8OBhYtxaN06tB30Cpp0bI+dixbi5tmzaDloCNoNGYroY4ew+5efGLC9ZryFOuHhLKF2/DQfl3fuAJVWd/TxQZdJb6A5VfA2HNGSQLh16iR2/7wASXfuoP2rw+Fdpx52LFqItLhH6P3GVDjUqMlzl3T9OtoOHY7wlwdARmlBZiooiNxtJF9TJu8jRC1YgOiD+9F17BiEDx7KagupQpkJ8TiweDHnkXUY9iqCu3bFwVUrcWXPXjTq2QudX3sNx9etxuE/16PDsBFoEhGBfUuX4NqBQ2jUty+6jRqJI6tX4dDatZzbFtZ3AHYv/AXRu3egQfee6DJqLA6vXo3jv61Fu1GvIWLC6wye+OvXsfqzz6HPzELE+LFo1H8AS/y7589iw8yZDNgxC+ZDW6TF8mnTITOTo+8H78LBzh7L3nobuXmFmPzLQtQIboCkew+w/vN/8kkgV1nAysEOb6/5DQ6+vuBsB+IXVxawf341C0dWLUVwm44Y+s0snNsehd/++SFa9u2PAZ98zJO+f8ly1A5pihHff8uxX4MEP75xE/Z8NwsqR2eMnT8fWfFJWPrWdDj7+OClT/+J2GtXsHv2D1DYO2DErFmIOX0GW7+ZheD27dH7vfeMgE2IjceYH37kRDjuQWVST5ZytP788gvkJ6Zi+LffwD+sOQ/t4fWr2PHjbNw/exG5+bkwt7VBnylT0bR3b86gP7hwEQ6vWY0Oo15D8z59WfWIPrQfLQe+grbDXkX0scNGwFIqOAE2LvoGNv/4PR6cOwMVdZm2sESHcWM4Fd2cOtuYOMdunz6FXQt+QsK9O+g8fjz8G4di27w5SLgRjZ4TJsPRxw97ly1C4q2b6Dh6LNoOGVJmkV9TwJK601ICLAEkKz6OCzCf2LoFXcaMRZNu3bFv2VJc3kaAi0TXka/h+JrVOLppIzqNGo2mvXph3/JluLx3D+p37Y7ur41gCX2AAPvaSIT1fwm7F/6Mq7t3ILhnb0S+PglHfv8NR1asRpthQ3gslPWReOc2lv3jXWjTM9BzyhSE9u/PRjSVgfrrs8+h1qgxjgBbqMXKN6fBzNoSfT79FC7OTljy9gxkZGZh4ux58K5fD4+uXseaD99FVnwsdHIVNIV5eP2XRfAPbwE52S6PNUkxYLekhJXit/uXLUfUnB9g4+6KUd/+iJycfJzevhm1mzRhybLrl59xcMkSBtPQr2fB0s6ejQc63k5s2Izd38+CmZMTxs6Zy96AI+v/gLWTM8L69MWNY0cFYO3sMOzLL3Dn9Bls/+4HNOzUHn3efd8I2MRHcRj17bfwadJEpJTQH8kyv3P2LP74+nMUJKZh+KzvGLDkKSF9b+ecuayv5uTnQZ2XhzZDhqLt0KFQ2ljh4K+LcGzVSrR7bThCe/fDtnnzcfPwAYRJgL1uAtheM2YgsEU4Ys6cxabvZkGTlQV7e0ekxCcg7JWBnBFLiYWmgKXS87sX/ISkuzHoPH4cajVugp1z53J6OWUbOzBgFyPx9i10eG0kWr8yyJhNIDIwimVKWYAlkUb1AfYQYLdtRcSY0Wgc0Y0Be2n7TjTo3oMBe2zdahzZtBGdR4xkPfXGqROIi46GV/2GCAoNxdEVK3Bw3ToGbIuXBmLf8qU4u2k9/MPC0HfqNCQ/jMXNU2cQGNaCG6UozZRsTC9/7x8oSstke6bZgH4M2JiTJ7H+85kCsPMXcOeYZdPfZMC+9NFMbl11eP065OcXosOgwXBw98Cd0+ew4p3p8PB0R3a+Gskxt9Fv5j/RcuBAUFZahYAtJljLcP/8RRCROyHmNpr26Y1OI0fBLSCA9T3S2nbMnoeDyxez4dH19QlcYtHeyRFu/rVxeus27CLAOhBg58HF10e4Y6SOeyc2bMCeOT9Cq1Shy7gxuHv+Is5v3oKQ3t3Ra/rbyIiNZ5Ug/u4ddJ80Be4BQTC3toCTrw/3iKK0b+q79ddXnyMvwSBhw9iyPLNxI+uQtp7u0MnlSLl1E3Xbd0CXcRNg6+LCKgGV2mnYuRP8mrfAyQ0bkBBzE62GDWfwXDt0wChhe5MB2bw5og8ewtbZ33PyoJO7B+6dvcDFLDpPGA97N/cSh9at02dYB06JiUHncePhExqCXXPnIu5GNLpNnMRj2LtkCeKvRSO0eyTXEFNaWMCB9FlXF8lVJm5ZlkpA05iREId9ixbh5Nat6DpmLBp1i8D+pYtxafsOBHeLRJdRIxmwRzdtQttBQxDSszcKsrOh0Otg7erMuvCRZctweC0B9jW0HfEaru7fi23z5nKeXcv+AxA+4CU41fThPhBcpYaKgcTcxYp/vAN1ejoipk7jmrACsCRhZ0Kj1mLMgp/Zdbh8OlUJt0a/jz9GUItwk3nSs9fh0u49WDJjGpp374bcggLEHD6KDq+PR883JrNNJBoMP2l5PUYvFD5gXVEBdi9dgmMrVyE7OQ1127VDm1eHIyCsOR+D2+bMw+EVi6GRyeHk6c2FHOq1b4kek97ExX37seu7r2Hm4MwSlgAr8v7FCzBg585GRno67N3cODlQaWGFzmNGI7xffyTFxGDLrK/w4NoV2HnVgJmZFZxreqLDqJEsscgfS4Dd8NW/kMuAnYXaYWHs6jm4fDn2/vwLqOCcrbMrru7ZDRd/f/Sc/haca/hg76LFOP77SjaWVNa2yE5Ph4ufL7qOH4/6bdrj9NbNxYCd8RZqhTTB+S1bsXfRQrgHBsDe3R3X9h1EjUbB6DZpEry5/n/xdfv0GURJgO00bjx8CbBzBGAj3pjEatGBJYsRc/wULBwdYGVnC0ePGmg+cCA30qMkQsMSlQlYABnxArCntm5F5zFj0VgC7GUCbEQkF/E4vm4Njm7dhNDISNg4uCD60CEoVArU6dABLXv2xZFVq3B47Wq0HzECXSZMRF5mOvYsWYpzmzazhyM4oitavjKYvSfkniOBkxhzRwA2LR0R06YhrJ8A7O1TJ7CBAFtUErDmltbo+4kALBmLhvODkkKP//4bVn/yMTqNGgULK0scX7cOAe06YNTX30Cuojq3FQCWPubKdtyukYqDpXPvKTp6kskX2DwM/d55C7WCG2PbTz/hyNLF0BUWQmnnhKL8IrbiX/7gfVzaf7B0wJpI2L1zZyM1JYWdxpbWVmg7ZDjaDBkGR28vdq9smfU1Hl25AkhuHPdavlyxL6BFGDvQSwNsYX4e9vz6Kw6vWInWA1+Cs48fDq1awS0/+3/wITwC62DP4sU4vm4V1ORs1+ng6OmNDqNGcQsk8h0eXf+bCWDfgWfdIOxftAhnN21A44gIWLu6cJVqCxcXTuGo2zysRCLlE4ANkSTszWIJu3/pUtw4fBQylYpri9FG6vDaKIT26C6lsD8pYU11WFp4UgkMgCUd1iBhGbDdItF5pATYLZsR0j0CMrkKJ//6E3KdGk36DUDP8RNxeM0aHFmzCu1eHYEur7/B/RFSHj7E6Y0bcPyv9VxZvWGXCHSfOBHutWtziajEmJhnBizhjAqokOq0e8HP6D5jBtxqeGLjd9/CzM4ZH/7xB+QUfOBpeNLsKqHDcmCJIkIaNRe0oLJAN44e5GJsaY8S0GPyZERMGI+ohQtxcMlieAb6oRsP1ho2rs5wN1EJVA5OGDNnHhzJVaMRAQaK+pzasBG7qVOJSgWtTI/87Ax0HDUGbQYOhrW9A+6dO4dNs75C0t37iHxjAtwDa/PR4uTjD2sHB9ZjSwNsVloq9ixYgBN/kGU8lCXr/mXLuA3Qyx9/As/ghti3eCmOr16NgOAGSEtNQX6RGv1mzED9Dh1Z/z72GGBdfHy4ScWNgwfQakB/2Lq74czmrSjQaLhUZbMu3Ur0nTIFbBdSCUJCWIeNuxmN7qwS+LJKQD7m0MhuCO7YAQpLK9h7enNfXXLKF0vYh4ha8DP3LhCAHcJuMlpw8hIQYE9vEUZXsEEl2CEkLKkE5KI6tnET+1hrtwjHgZXLcffcWTTq0QuRo8fjyJrVnLvHgJ0wkesxUHnTnPQ0nNu+HfsXLeGCH13eeAPtyDgEkFAFwC6bPo3rJPT9+BPUadGCVQ26qDwSFQDc8O9/4fKOKES+NQNuNb2xftZX0BTq8MmGDVB5ecKMBVw5gDU92u5evITs2Ptw8vGFk19t7J03l6Vqm1cG4ZWZM7F38SIcWLICfk1DMOK7b2FlT5X0hAgnLwHpsBaOjhg9dz7oWHh47iyUVjbs+L+0Zzei5v4AM1sH1GneDGe3b0atps0x4N334exdA/fOn2fApj6Mw6i536NWk6bcY1bE1UWoloqfPa4SJN27g6j583B511441qgBcztbJN6K4SrhvWdMQ0Dr1ji0ei2Or1qBNv16ITkhCbcuXELrQQPRetBg2Lu6PSFhHT3csfHbb9m1RG1EKd6e8TAWenMzdJ80Ga36DTDpRgiYArbzuAnwbRKCnfPmFAO2pj/2L1mEpNs30XHMGLRmLwG59Q0EjmKuArVgIsf/tYMH0XXcaLQaNITdWjQFVHhOAHYzqwQNuwsd9vKOHWgo6bAE2OMbNqHj6NFcfI+8ChejohAc2QORYyYwYA+uXYl2I0ag02tjkBkby5Lb1tuTi03TXF7YvRMdRo5CtzcmswSuCmCXEmCtrDDgo0/g06gRG2YUQa0VFo6s5CSsee8tPLx0Dd7BwaB2Tg+uXIVSLsOUJUvg0TgECulEftyzVWqka/UX/8KZ39aiSZdIDPzXZ7iwaQNWvPc+WvZ7CYO/+Df2L17Mbq1aTUMx4rtv2K1FgCX5cGLjRkR99w3MnZ0xdu48ZMb9X3vXHhVVucV/zAwC8hhEKEElFCR5I2CixCMUBFGu4TWfPAqurRSvsLK8Wl2vmWWWinYFfCEKkt6y0tCUBAWEwfEFicpLRUQRCUQoFWaAu/Y+MzzUVavFWvw15y/H4cz5zv72+c7+9v7t368OO/+5FCaWVpj78VrUlV3Dz1s3QzzEBK8tmI8T27ZxBYf49Ee7e6D2cqnKYesQtVXlsKr8pBZVNrSIK+tZh6XMwdEtWzgnSJKfYpE2178HGRjAN/ItvDJjOuTff4/89DT4Rsxl2R7595kskkxM1C85OaPg0P968rDxyznGPLZxIyplMmgRVoF28o/aoKWnh4DYJZyW6mGQ7uuwVIygB1TIEpRzlmCIpRVOpexGfWU5/KJj4DVvbvcK/XR1R+2wV/LUDjsXOhwidbFNT+3aDXnmj/CPiYFT0FSc2rOL01qOQT0rLDms31tvwXV6CHJ27MTlLHLYEARH0wqbgVxaYSlLMHMWO/SVnCw4hQjf52Wk4VTqHviGRyFwyRKOM/+aw8bzObM+/AgGQ4diR/wyZmFcmridH9Lk+HfwqPYuPxyiQSK0PXrCK/rcdZ/BdVoIp7b+cIXlGFYVNXzz+XrI96aw2vUbn26A/MgP2L9mNXxmzcactYLDnt6TihHuzli4dh30DKWcViIAA2UJTmzcAJGhEaITEtBUW4t9y+NgNsqWB3Pn2lVVHnYI3vhgJY4mJ6KupBTeb0bAZ/5C/HqzGoc/X4/G2rtYuGEdLF3GMeeWSFvCMZ86S8ArLOVhvxA2XZezc1iW52FjA3O/Gg+zYBXpltrb8JgZBq95c1BCHK170+Hz5kJY2tvj5+272Ygh8cvg4D+Z7zNrexIzgYcsi+fA/9imTWi+V88rtMEQI1Sfv4j6G9Xwj47mHTaBetSHeoVtqKqCX2QEhtvbI2v7ThasC168lCmFcnbvwv3KcniHR8Bz9iyhd440ALQlPGHqNZbiSQoJynJzMTkqAuNnzWJ6oC6xFlqbGpC3JxXywz/CLzwCjgGByN2XyptM52khLE9Fm64z3x6CX3gkXIOCkLN7N0pPn4Lr9BmYGhWDM18LDkv3QA5L8X8pFQ6mBSMg5h/Iy0iHbP8B+EZEInBxLHQG6/Zy2CYExsX32XRRloAKBpQlIIaa1Lg43jyFrVrJhYOU999D66NWxCbtgELZiYSYKAw1lOJlHz9WdSw+fhwtd2o5+0AZFlJZpELRn6ywAtjt5N40ZG3dAh1jfUyZ/ybKz8ogP3kcAQsj8frKlTi5cxdy9+yB8TBTjAsKhrZElxn7bP19ubKV+ck6NDU2wG9+OLNakyNYT5iI+es+QZX8LLISEiCRDuHPJfk5OLMjBbaTPPG3FavQ+msjjny+Hg0VFbwRkVqMRKdYjOEOdhg9zo1BNtcvXsAPn65FS0MTwr/4Ejbjx+PCsUxkfrERulJjzPzXCpauP5ywGaXffQeHKZPxalQkSo5n4cy+fexMzkFTcTQxGVUFhZjw9zB4LwwXcsTbk1ipnPKM7S0P8NNXW/nz9Ph3YWFrw+XQwgMH4UaOsWgRpMOGCbEZqYafk+NE0jbUlF5mWkx9qRTXZWeZWZxKs/omJsjakYhbxZdg4+KOUU6O0BokhukoK1i5u8Nw6Avd80MOezJ5O345egxjxntgpLMLUzUZE+eY7Whc+PEIctPTYe3shuH2Diw8QhU1z3nz4DV7Npens3elwNbjFYywd8C1M/lobriPV8MjMWFGKG9IczPS8VoU5WnfwOl9aTh36FsMs7bhIk5pQT7ulVfALzqa6UnpgaI05973lkPZ9AABcXGsuE4prEq5DIfW/Acd7cCipGR0oBNpy99HU30dPKaHQE9Xh9+8In0jxCYn40HNLSQtWoSXfX0w5+OPYWRqhowPP8DlY5l4Ze4CzFm9mrM+z2O66dOESGU/KojdvVqOvR+swp0rxdAWSaBUtmOwqRlCly+HZ+hMnEjeyYIKv//WjDZFG1PBE/Xj7DX/ho2rGw6vXY/i01noaifMmhJiA334R0YxwKXkdDZyErZBW2qE8A3r8bC+DvtXfoRBBoMRtmoV9HT1cXTTZtz85QJznXZ0dAESMXwiFyB40TswMbfAjUvksOvQ2NSEqM++hI2bBwq/O4jjm7fC0skJU+NiYW5ji4IDX+N0yi4Md3LBlJi3Qa/XvP17MWXBApa4L6QQIS0N5vYOCFm2jMMVKoromb7Au+OHtbdwKjUFZqNtERy7FCPtbJG7L52LJhZOzghcEgsrR/tuh604J+fSbFVREdralaAQxtBYCufgEF6pHv/WghPJyagsKIDysQJPlG0Q60rgFhCEaUtiMdLOrpfD1iB75w6cOfA1lAT3bCfUmhh2/pMR9m4c6m9ex09f/RcNN2oYJERoFUsXF94YWzm7oCQ7G5kJCXhw9y7vtalM+pKrG0Lj38PQkSOQl5qC/IMZ8ImIgm9kBD+4R7ZsYYlUinyIWdDCzh7Bi2PhOsWfEXn3qNK1YgWUjc0IjIvllZlW08pzRSyv2tmmhbcTE6FraoyTScnIO5gBEVEpETeXjh7cp4Yi9P14XPrpCL5Z8wncwsIw58PVLNZyZNMGFOz/BjbeXlicmMgctX9YmlUT+DI6qqMDV/LzcDU7Gw8bGyEZrMtwO3r1SE3MUJYvw40L56BQPhaSyp2d0DMyhqP/ZFiMtkFNSQnOnzyBllrSJRDBws4R7oFBMLUcwZC2ynwZ187dQ6cT2BRFhzPx+NFjOHh7w9jEBNcKCtFYd5vzbEwSJwbnRG3He3J1qfFOLX7JzmHaTqq8ceWk+CIqC4swYowNrL0mQE9qjPqyClzNz+cN4FjPScxeePPieYwZ5wYrNzc03q7BlVyhlk1IL1Lyrjgrg8TAAGM9J/LmoLr4EueabSdOhPGLZrhZXIzKoiJoGxnBzssbL1JhROVm92tuMYthU81tHjfRUpqYm8NynCvMrKxYfr1MJsOvt6oFgmNRJ3OkWljb4mXPiQxFVB9EGkxjIVgjeZCoU8Dfmllbw9HPh+F5ZbIilBedRVtLM4xeMIWdlw+zfmvr6aDlfgOuFBagQi6H8rdWSM3NMNbLm8U2KHF//Zwc1cXFGOXhzvdGeNbS3DyUy2RQtDRD39QEYyZ5wXGSN3QMDZm/q6WxAeePHkPnoycY6+uFkQ5ODDFtqLnFm+muDi14vj4T+qZD0FR9kwsb96pucLHpRRtrjA+ewayUZWdluF5YBCu3cXCbEsCraXmRDFVF5zHY3AyT580X4tfnILaeaZHpHcu2Njcz4ENrkAT6RkbQVjM2K5Ro61D0+T0GaquY+ehKBOGj0igJaegyjaUex7nEnNeuVPK/iZGQDko+o6OLRTpEEgHETXlSoTtAGDWBm7WZMU/A3ypVDNYUJ9GPKTuUTPWuLRZzrMsqLSo+Wmb2p7F3Cox6zG0qkQh6p8RoSPlnCY2F8LUKfhXRZ+I3JeklLZGE016UUqMJohIkjYPsIcSddKj4UAlSqWItpHibbCJRZTno+qT2rWCdU6HrgRt0RCJW5BH3Im+msZEdCI9LcyKc0cV/Q3YgQBDZ8vHvraxATiBv3kuIVRkVgl4qlEx3Sa9tAqTrGhjxHoDsouhUsi0kYm1hXlXyqaQ5S+B8AqrrGkr5vunqgjJrF7NuU2xPLIy0uWVOuM4OtgltCAcRhy+zUYrQ9qQdT1hylehB9RlnrKCbIRB9RwfPNz3UdBD7ele7ggXrxLqDWRr0eVyBz+3pUhvoaTJFlhJTtVH0rlx0LwvcFdL17HJONyX0tqjoIlUdJMSIx0IfqhRx366SZwJuIf2jasFQfcs0sExz01MbUTNS9eF+erqbpLt9Q9X4090eovrhpwotz2tX6fsnfzz43sxi6oVDfX5Pyq73ktKT6hKsqm5QUm2O1T1KPd0s3fYifCyfQ1y4XJcXvuI5U1WICF3Xiz22p7mj1xBU0wni9hXGKMyV2hYCQ+rTsabAAknEhqze02sW+feERE838aG6VYkWp+7xcAuUWo6mrxv8tSbEZ1xI8x8aCwysBTQOO7D21lytnxbQOGw/Dag5fWAtoHHYgbW35mr9tIDGYftpQM3pA2sBjcMOrL01V+unBTQO208Dak4fWAtoHHZg7a25Wj8t8H93W4KNjFginwAAAABJRU5ErkJggg==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14649450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304800</xdr:colOff>
      <xdr:row>8</xdr:row>
      <xdr:rowOff>304800</xdr:rowOff>
    </xdr:to>
    <xdr:sp macro="" textlink="">
      <xdr:nvSpPr>
        <xdr:cNvPr id="1027" name="AutoShape 3" descr="data:image/png;base64,iVBORw0KGgoAAAANSUhEUgAAAKwAAABxCAYAAABIkUgpAAAAAXNSR0IArs4c6QAAIABJREFUeF7sXQV8VFf2/kYycfcEEhISggVIgBDcA8GhpWgpTilSoO3W26XdrVDFSlvcaUuLS3B3t2DB4+4y9v+dc99MJhCF0N39/3i77LbMzHvv3vvdc4985xyZXq/X48X1Ygb+R2ZA9gKw/yMr9eI1eQZeAPYFEP6nZuAFYP+nluvFy5YLWINyK6N5on+hfzD+peEv/tOTWKyC6/kFiy+ZyQCK/1FvHIoY0PO7xJPEVWLqKvHc/5bZra7ZKYGlYhCZ3F5vgq2y16V8CUv3kH7LppkMkNP/07/IDctQXUN6mvvQC+qld5RBRi8rvTP9IwGW/vBfG/5dRjASg3mecOVpQvEWMm56eiq/ZvnPLwbs32QTP/4YfuFqnCEJj7LiiSix4Px4vV6sl1zG88MQe+yqWCXgmdNDR7fQy6GVxqD8j4sAATudNKn0WnJp55r+PQ1aptdJu1cGPc2Y+O9zvUzX3zBVRolPayOrALJ/8/zSChtmU2wz2lClQeYpp62kiH3iJhqTk8iwjqVt6ScAS14u9nTJ9MhMisO1Q8fw8PI1aNRFcKrhheBOHeAVWBdypdlzX/Typ0YAlia3MCMLMadO4fa5s8jJzIKTuyvqNAuFd4MGMLN3hILmXa+HTiaHVqeFNq8A0GhQ1m5/yiV5XBZIR5IMUCoAuRxQKGAmV0JB//w4IE1ORL1aC21RIbSawue/s+gtZXLIFHLI5EpAoYRMroBcKa82uNJQNXTe6LXQFRQCRRpxSpvsYPpXhcocMisrKKCXhM+TG6ZUwMpkMsTdvIm1H32AlJsx0GmKoIEOcoUCNh7e6P/WW2jQsSMUZmbVs7ZPcReDfpiXnoXDq1fh5B+/IS8lBQq5Ajq5DAp7G7R+5RW0GjgYdu4exs2VcPsWohYtxo1Tp6DTqp8bIEg9UciVsLC2gr2LM5zcXODi44Ma9RrCq04QbFxdoLKw4JGLQ4xknIyFRXZCEg799huObFpPf/MUs1O5n9A6K5VK2NjYwMHRCTZOzrDz8ISrf234NWwIOw93WNragr73rAKfTuiCrGxsmDsXF3dGQUGntgkeZXKg25jxaDdoGGRKku30xAoAy8eCTgaZXIaNX32JY2vWQFNYKOmAMijo1NAWwaVJCIZ88il8GjTkwdAOZR2xcvP0VN+SNBPjb0k10RYW4uyWTYha+Asy7j8wTqxQZfXwqdcQL334MfxCQo26eFz0NUT9OBvXjh6BRqPm3zy/S6ggrIWQFJPJITc3h2uAP5pEdEHjjp3hUtMXcqWCgamXDIaM+DjsXbwYh1avhuJ5vp7hGBYvyH9IfyQpa+fsgrqtWqNZn16oFdwISnOLJ0ylKr2aXo+8nBys/+JfOLfhL+hlCqMKx9qyQoHub76JLmPGsoQvS8svIWF1tMe19GM5lkx/E5ejooR6wDqXDHK9HmY6LXJlcjSO7IlB/5gBW3dPQK6stuOjTPBIW5z2DA9Qr8eNY8ex9ccfEXvtEnQ6bQmdi44fFx8/DJr5OQLDw40bygjYY0egJsA+121mMho+AcXTdDIZVLbWqNehHTqOGAnfhsGSekInpQwZ8bHYu3gRDq1e85+xbaU1J7XPNSgInUe+itCI7lCaW5aQ91UFbG6uAOyFP/+EljFTfHrQydiNADt2HORy+qR0Hf9JwOoAmZwAOxWXd+2GXmeAiKSS6UgSADpzc3Qe/Rq6jX8dSitr1jtKE+HVJr0kHY+OFrlMhuRbt7F57lzcOnQQRfl5rAYwkKUHEoDdfP3xysyZEmAFWARg5+DascN/K2DZYyHcA8LTotNA6WCLRj16osvIUXDz9xfL998AWMlQVWh10MuVcG/cAP3fehuBYa14gg2IqJJJptcjJzcHfz4vwC6dPhWXHgcs4Z6ODr0ecr0OFs4u6DH9LbTo3RtmKjLCFM9PLyBjkBEpQ15KGrbP/xlnt29CfnaaBAS2rIz7gwDr6uuPwZ99hoAWj0vYJwErwGRweQkJ/myur+KTScgKYXnrJNcgeS5IBfOoXRsdx4xFk169YGZuwXZIeikS1igO2JOng45cQM8iDaQfC1+A+BdaW62MDB5yEUqeDJ0eSksrNH3pZfSe8iasHewkY7eK4ul5AZa2D4nkZdOn4uITgC2eIVIPSF1wDKqLoR+RnhgijLBn1c7LWAT2XhCm1EXYt2IlDq9ciazEhDJ9qlUGLB3XMgVgaQm5uRkURlXo6VCh12nZs0I2gFyjA2tsMhPAQg+tXgdLO1s07dsHHUaNhqt3TT69SlMJyA2m0MmglCuhcrSDhZN9sZP86V6Rf6XJL0R+dg4Ks3PZloeMXIByVl/omWI9ZfCqVw/DP/sCng3rSSpZFd20/2nAEnjkOuHerde5K15+7104eHtBTy4bUg6qGbhqSeG4vDMKO3/9CQk3owGtqRJQctWqBlg99FodHDy8Ef7KKwhq3QoqlTlLwKe9SFZrCguQ9uAhrh0+ihvHTyInNZV1VWGgiqCHTClHnTat0e2NyfBv1IQflx73pA7LrnS9DBaOzmjSqyfavjwAwl/3DBe9glYLdV4BYm/exMltW/Do3Hl2+Wl5HaVTQq+Hg6cnBn70T9Tv1EEY2lVd3/84YKUNplTrILexQZthwxExYTzM7Gz5gJHTWj/jfJouBc3PvYsXsWv+Atw+eRRFRfmSkVX6wVhlwGp0cKrlh65vTELjiK6wsLB4tiOXz1g9tBo1UmJjcXzDnzj910bkp6YDkr7NvmFo4RfSBN2nTEO9Vq3LBiwbbXpYuLkifPgI9Bwzhm2NZ7uEBKXTq6igAPfPnsHGr2chKeaWMdokhqGHnbMz+r79HkL79IKcN0oVFZL/BGCFHmbYdUL30co0HEmyd6uJ7pPeRNM+kVBaWrD0NS7MU8yqIaxJVjNJpaz4eOxY+CvObd2CwsxsnlDDlNFCskZn4oiuGmABPQPWH10nTURotwhYWFhWeU1KDlPG8pmDG1otrhzYh53z5yH+SjQUMoXkKtRBpy2CT8MG6D51Ohp26MRAKE3C0t/LdTpYuTih1asjEDl+vHD/VIObliQ++YDTHjzA5h+/x+WdO3j9yJshAKuDrYMjek6djhYDB0JuRla8QS+v5OL+3YClsCz9IXeRHDpo2L4yOJT10Gl08G3cGH3feQe1QptykIF04ae92MVGUkUmR0FuNo7/tg4HV6xCRmKCpENJPk46VrV6IRFYDxFXVQDLv9Lo4EwSdtIbCCHAWlo97asbf2cajbx1+gyifpqHmJPHQfFtwoJOpoNOo4ZX/QboMXUqGnXqTD7FMgFL8tja2Rlthr2KyPETOHJWRTlX9pj0emSlpGDfksU4tHwZtKyCiK+ThLWxt0fE66+jzfBXoTBTmbChKjlNfzdgxZsD5paWKFIXAmqNUV8Vn2mZbxAS0Qu9p02HrW9NmBFoKzmex79GAppXQ6PGlX27EfXTz4i9cUMK6YmNQvtcoVdAYa5CkbYIOq2BWVBVwOpZwgrATkJot26wsLR8yjcv/Wekzuz5+SdEHz4EnVpvBCypDF71CLBT0Lhzl4oB6+KCNkNHoDtJWAqnVtdbUoQtNRUHly3H/iULwTaDwfDU62HNgJ2AtsNH/G8AlixGrVqNBi3aIFemRcL5S9BoikSExIBmrQYqc1u0eW0EOoweCVtHp6eOJEmKBx5dvoztc2bj1skTUBcVR6aYPKKTwdWvNlxqeuL+5UvITc9giVx1CfskYGljVhsYANy/dAm7f/4J1w4ehE5DvuRiCetZvwEiCbCdurCnolSVgK12Haz/g4DtPnEiWg8b/j8CWOihLixCq34D0bhnN+z6ZSFir1yCTquBXkFRMLHbSV+zcHfHwBnTEdwtEkorKzYWBDupbHkrBKoISrB2KgMyE+Kxde48XNqxE/l5WRwwMDJLdXrYOHug4+iRZI/jyKrVSI+L4xDf0wLWRZKwIc9FwhJgFyD60H4JsAKAWo0WnvXro8cUkrBlqwTC60oqgQtaD5N02GeM2xqsANaz9UR2SsLuX37GiXVroTXx89Jnto6O6DF1MloMHASFUlV19+XfrRKQWaMtLEB435fR86238Sj6Mv744gvkxsdDLScfISm1UhQMengGBmLIpx/Du3EolAoz1i/L4/8YJCrrTXpAU1CIqGVLcHTdauQnJbPDnRUB9gsBcjMV2gwaitZDhiDm3Gnsmj8PabFxrDtXHbC00TRw8RUqgQCspMM+q1EjielbZ89h17z5uHXyMOuHCh2756HRauFdvx56TpmK4M6dKMxYpg5Lxq2Vi4swusZNEBv4ad7vsaODA296HZJibmP9V18i5thR6dQ0GF162Lm4oM/bb6Fpnz6Qy5/C3/4fAWxBPsL7voSe774PKzsrHFq7Crt/XgR1dlaxPmvQPeUyBLVrg4Hvvg9nn1rCKV/uGWuIHusBrRant+9E1K+LkH73JrOqiBpIC0a+SI1MgUbt26P7xNfhUqcuzm/fgqh5c1nCypk4UTUdlr+v1bBbK2LyJIR27QbzajC6DOolbcKrhw5j57y5eHjlAnR02pD3Qy+DVquHd8P66DVlKhp27FAmYEUkTgdLAuywYYgcPRZ63pxPp7iQvcF2AB1pWi1yEhNxZts27FuzEnmpKfweRqeLHrDz8MbAj95H/c6dxFoyBbAKz/67AUsvqCnIR4t+A9Dj3Q+Yc5qTkoRNs2fj4qbNKCJ9tsQQdFBZWqHVK4PRZdw4pq4V67ulWApSJIsW5t7ZU9gydy7un7sIjbpA+rKYQLL+3RsEo8/kyajTMhxQqXBm4wYB2Ph4o2eiKl4CA2CFSjAFIRHkJXg2o4ulFv1Ho0FWbBxObNiAE3+uR05SEns0OESrk0Gn06NGk0boNWUK6rdtV45bS4BcZWMD/yZNUS+suaSvVwE0Jv4Lfj8ZrWkh0pOS8ehODFLv30FeWjKIPqLj81AS3xzpCsbwzz+DZ/26BovlvxywfEznoUX/lxBJUtPdjc4RxN++hj//9SVunTktRbckPZXQpdXD3tUDXSZPRPPefWBhbS1Z+TRmk4lm/zVZzjKkPHqErXN+xM3du5Cfnw+NXM73VdDtNDrYe3mClP/G3bvD0sEBWq2WAbtj3jwQLc/gSqsqYGVa8iW7o0m/vqjdtDlUZhTpeprzVjJBdXoUFRUgOyUJDy9cQMzpU0iLj4Oe3B8coiWjUYQ9/cNboMekKQho1px/XLofVsyZXKZkzoGZuRIyvkElLgPuis1j8U9EC9XroVZrUFSQD+iIvUajVjBg+Z91OphZW6HVwEGInDiR51wyNKom3f9uCUtKvya/AC0G9GOVwMnNjTGn1WgQfeAQNn3/HVJu3xKsdYnkQa5zmU4N94aN0HfaWwgMaw6FSiWpoVJ4z+DRkwG56enYv3IlTv7+O/KTk6HlhZVYWJoiWNjZsw+y9aBXYOfpyeCk55/euIGP2/S4eCkKU3WVgLCpUCpgbmsLM45ylSTTVAIWT3yFpKdOXcRsMuIU6Eh0GcZDm1SngZmNNUJ69EbnMWPh7ufHWySjlNCsSAST8sEYgCKlpTKXgSXGOW9GPUXQHE0v2gBsODMPSM4Ch0LHPs2bou/UafAPCX366Np/BLAFhWjRvy96vvsenNzcISNXF+TQ5Obi+B+/YffCRchJToZSLuNYNO9V8iIozVGvUxdETpoAr4AgyJVKwYYiQEr7lFJCTm/bhv2LliItJoYzHOhzkq60y2VmSjTpHoFOY8fCIzCIMwtIImu0BNi/sHPevGcDrEH66HRGDnBlwFDhd5jALf6UAIc0LpeaPugwejSa9e8Hcys6gUonvxgAW+wnEZ6XylzSln+C+1tc80eydDlBkwxQPbQ6PcytbFC7eTO0HjoY9Vq3MWZIVOaZT3znvwGwzFCXKAPZiQnY+svPOLPxLyA3D1qyJKXgJB07ZlbWaD3oZXQcMRr2lLJCv2XACqri7ZMnsfWn+Xh07gL0ag00BEgACp0Oap0Wvs1C0eONNxDQPAxKC0sGPGFAo9FWK2CfajGe4kdED7SwsUWTiG7oMPI1eAQGClCXwYdl9hTNCDlwSVBotCIboRIZE7ThSdqbajgC6iLiRheFXzVEeVSq4OTmgRqBAQgIDUVgeEt4168LFbknn2Kcxp/8twBWsI4oF0mH2Fs3WTW4e/gYtEz8NuTt6CFXq2Hj7o7IN6cjtEcPmFtbQ6cnnQxIvhuD7fPm48q+vSjKz2UrlPQoAjL5dR38fNBtwng07hIBK1sHCezCM1mtgOXzkKxfkaAhTtDKSbHS1tL4S/YtC/IK3xcyWLm4olGnjmjZvz88GtSHykxl5MyWRi8UdD9AZWuDmg3qw8rKCjdPnUFBViapogJ80pFvABYd+ZTuZONgDxefmjCztimR+0ekd6WZGSwtLWFjZwcbR0eYOzjB1t0dLl6ecPLyYjVMyVxn8YynvnR6ZOdlY8O//43zf22ARiFju8RwKeUKRHDGwVj29FQ646AsPizrsE+oBCUNJ61WjRtHj2Hbd98j/vZ16MkUloIAcq2WycHuDYM5idGvWTMoVeYoSM/A3uVLcfyP35GfmiqpaZJ/UaeBpaMj2gwbhlYDX4GDu6ewjI1AkkHDOuyzqwSCLidympjUzG6npwerEH7S/NB9KbHOyoKT/Hzq1UNgszD4NQmBs7c35OYEVqmGAspIkZH4qVbOzggf8BKaRnRB9NEjOL9zFxJu3mROAiO3hMQVJ6CZPXkWQhDapQs86wRCbmZukK+skxJoVebmfOSTf5t4zfR3lGtWUf2EygKYkyuzM/HXZ5/h0pZtUFOCrokK/tQpMk8PWKH/qPPzcXr9ekQtWojsxGRBkCH9nSmHOs4kDezYAb2mTYVrTV9c2r4Tu5f8iuS7t3n3G3YxqQIylRka9eqBLqPGws0vAAozpckeFw7f6gIsjdvC3hG1mzWDZ2AAlGbKZ9JlCTcKhQLm5uawsraGha0NlDbWMLOzh7WTM2ydnGBpZW30apiy00rN6TINzQ4bgYjRo5GXlYHYq1dwYeduXDtyGFmpSeyFEJtaSFxDYQorezt41q2LBh07ILhDRzi4ezAwxT6VYpCVUC8qC9DHv8eATU3Eshnv4P7J0wxYZvRJF9k1vf/xDtoPHyEcamXUbXgip+upActhVTIE5MhPTcaOn37G8Y0boM/J48nTyCjrlvRVLWBthXaDBsO3USMcWLEScVcvQq0u4t8ajx094B/WHJGTJ8O3SQjMKGe9xCxUL2DJDWZb0xedR41B4w7tJQPj6R1bBglLkTdKpaYFoWxU8myI0HOx/igUD6HilJmEWAqXgPQp8j5kxD7CjRPHcW7XLsReiUZhVjbkpGtxBRVJFaHUF3Mz2Li4w69REzTt0hm+TUM53Vx4dqqVvvwErrXqItw+dhQrPvgIeSmp0HPsoRiwMpUKr371BZpE9uLTrSyGeLUClvyyBDqNTIfUmNvY8N13uHPoGJNmBBjJlUL8WT3snd1g7eqC5Pv3oMnPF0wC6VwkK9Wldm30eGMKGrRvz85y+RMU9+oFrF6rhqOvP7pNmsJ8WJUhcPD0WsGTwsiw49hgfHz7VQ2w3UzYWqTn52dncy2JK/v248qhA0i9fx96KlihFO5/oTkLPofS0hJO3t6o3awpmkREoEaDYFja2Qnjy0QJML6uNBLTN2YjTaNhG0NofQb/hWHYOvbuaArVyM3MRNytmzi69jfcOnaMI3bspeMcQQFcM2trTFu6GN7BoVKWDrnYKqhLQJGZp5ewhh0jnOIU7rt98gS2/zAbD65cYaOMvALF9abIEqEKKJK9KkQBUwRtnV3RcfRohPXrDxtnJ66a8qS6X52AJT6vVqIXCsASW+sZzYwqnZ5PI2FN6YU0G5qiIs5zu3vxHC7s3ot7Z84hk9yMLNAFXJmTwaXRyEthDffAIAS1bYu6bVvBOygISpVI5TbUJGO3okEVl0ZEJ2lORiZunjqF5Pt3oVDIKf20BLzIC0J+Z3VOPlIexeHhzWikPrgPbREx/EQKFb0L1ZdQ6HVw96uNiUsXwc69huA3K0rnnlSjhH1sffTg6MmF7duwa95PSIl/VIoLRoBOAIM2iw5ylTXCXxqI9q+9ypatgczy5OpXH2B5pz/Gh61uemFF6H1WwLJHRnJPqXNzkXj3Pm6dPIUre/ch9vJlaPPy2ZfNNdLYfSYCD3K5EpYuTvBq2AAN2rZD/VZt4Ozry0EFeiehpJWs3kDqU9L9+9g5fwGuHzgIM7PiDIricdK6ylkCFxYWQl2QL7kiDaKH7mlgNCjQZvAg9PjH21BZ2kJJJzXb1k+KqecKWNqZeWmpOLRsBQ6sW4PC7Kyy140ksB5o2DECXcaPR82G9dmdUs4Pqs3o+v8CWMn9L7a/RoO89HTERkfj6r59uHLoMId8SbIxVIylHTmCwZVd7D08OVskqE1r1AtvAWtnN+HgI33bZCF0Wi0S7sZg0zffIHrnbihUSknhMIWrpEux50WEgUuoFGTo6bR88tr7+HMlocDWLfl7xEIry4FWArCc707VBWQyUF2Ci7v2GAtpMKmnsBBhA/qh97vvwtGVIl0V+OX4nfVIuHsXO39agMu7dkJXVGg8PGgP07HAGaY6LXzqN0KP1ychoE0rJp/w/ct8hJCwao0GZzZuRNS8eUhjPqzQeyjN2qWWPwbP/AyB4WHsTqX7xUZfw87Zc0SpIjW5gsQDSBI41aqFCMo4YPLLs6fIVCRVS34uJQTKZMiIpazZxTi0Zo30etIk6HWwcXFG6+Ej0H1cyYwDg6rNKiH7xsXdKXM3Iz4et8+ewbmoKMScOQ/k5RXrkRzAIS+O8C5YWFnD0dsLgc3D0KB9JwQ0DYHCykpS5aQTUatDwt072Pztd4jevQsyBqwJu+uxgRtYkGT5s49bKs5C/2/u7ITOr41F+6HD2JPCm45UhjImzwSwYpBkzZPNuHjaFFyO2s3HtFhRPYoKi9D8pX7o9+67cHAjn2glACvxDe6cPYvtP83D3TOnIdNomY4ojEHSW7VMauk0chSa9erLeUsl/JjlrDwBlrgEUXPn8kIbCNzQaeHo54fBMz9HnfAWQu2QyRB/LRpbZ/+I60eOsDHI1rpEL3Tw80O3yZPRNKJ66YWVA67gEtP70Dj2LVqEg6tXGUnrwh6V6IUjRqDHOMrpqhzBj4BRkJ2N+Fu3EX34MC7t3YPke3cB0ifZEBZ/jL5nuZzB4xZQG3XbtUejjp3hVsuXU5G4VphWCKFN33yL67t2SIAtmV/G+qmRjqHnY55rWbACK9UY8/VFsx690LxPPzh4eRinqVhRfHLmSlYvlBRhes7Sf/wD1/ZEQWbwlen1KCgsQrO+fdB7xgw4uInwamUuZgQVFOBs1HbsX7QYqbdvo1BLFUHlUOpkXBQibEBftBkyDI41a0JB7p9KVpejNJ3TWzdj14KfObOWS1nSpOi0cKhVCwM//AgBYQRYEc9PiI7Gjp/m48bxo9CqqeSmkEm8aWrVQtcJExDSuWu18mErM0csFyUDJzMuDgeXLcPh39eV0CHpc3MXV4QPGYoeo0YZT5MK7y+lchPvIjslBfcvnsel3Xtx6/QpFGblSNkDXDvRKJx4gygUsHBxQY0GDdC4U2fUbdkSNk5O/J6J9+5hy+w5uL53D5RmBl6uiUvFqKrKOHJF/BICvNzKBk7eNVCzQUPUbdGCDT0rZ3KtVa4arRGwhkcRuGgNj23YhPjrV4UjWpoRCoP6BDdEcNfOsLGxM+ZPVThhUoAzJy0Nl3fswKW9+5EUGwuotbC0t0ftFk3Rol8fuNcOgJwHT67jym0GnU6NO5cv4dqhwyjIpDQa6TChxDlnZ4RGdoO7r7/RbZYZl4Crhw4i4V6McMkI7ycvgoWTE+q3aQufunW59NIzhSIrMyklviNOOJIPeVlpuH3iJChLQVJYxB6EDEorWwQ0bYbgVi0rD1gpBYalHj2mIB/J9+7jzvkLSLz3QAglpioWh574uaQGUqaImRkcvWvCN7gRatUNYoGSlZqKS/sPIvbGTa7nIcBeErAEQgrAWFpaidCvkwOUtvawcnSGvYsr7F1deVOwIVjJ8sml1oelgeWkpkOdn1uSMEE73MoKlo52UHKKcdVyYmkz5KalITU2DllJKdBpCplf6ejtDUcPirxQJMtgL5dfV9BwbJDeXZCXh7zMLJaSpjCXmylh7eDAQQAmf3OJTjXysrKgLiwo4bhmlUGpZH+khZWlSf5YlZH3VD/gUdM7snpShILsHOTn5BnHY3QtyRWwtLaGFdVtrUIavSEEIkhyMp6rgpxc9t8WO/BLcToz1VDUVCPftK2jA3sWSJ3KzcxCYT4VNDEAVhLQPJniD0lXMzMlV9Jh2iYFUYgrwO8hnifWsnICqtSS8eXpEMUPqOhbT66b6S90FEzQ63j3cn1Zozyr+n3LQ4jp3UwNk4pRVb3vUfHzir9R7Kuu3CJW/t4lZ9mAq8r/vnj1q/Yb07E927lVcY+Dp32zF797MQPPYQZeAPY5TOqLWz6/GSgGrIn68ngo7vk9/sWdX8xA8QwY6wdK3pLSFKKSXgK9nuPRFCWppFfpxXy/mIFqmgFKt+KS2JArzESN3vJCsyxgdVpc3n8AD69dg4Liw8/Et6+mcby4zf/7GRBBERH1pKIrvo2bIDAsrPzGcmw/6vT468svcHLDXzCjqEYlXQ3/72f0xQD/hhngeCMszC3QauhwdB47ptRnPqYSAGs/eB9H1q6CmTkRpstzqxSXYzTcmfsflHNVza1UfCOmuEkx5srOnCFqU3xKVNbTV9knlP49IS2kVOlnu9V/5a9NPbXV6XQjvjSVcrU0t0CHca8jcsrk8gErPtVj7Ycf4NC61bCgQhKGqFGpPxWvXoKB8/hfmP6Ov26IQhl+WIqjusSzRIqHoeyrTk6c2sqto+jaIoDOqWWGInNl/VxKcTZbEq4dAAAgAElEQVT9uJKPkqZOeMrpXQXXU89RIsMlfORVumPFAy1hHT+Z9v3E2jy2HlXbwlKenfGmJTsZlvayJcBd4cIJCWtOgB07njNNSrsec2sVA9bSzJzrWZWzvsawZvF3ytZ6xeQIvVhsjYoGLADA/2FWCP3CUNO64rWUfikRSiojoSUF6KkTD4nMIxhLhnAqVSc0rZJSvSqWGKHhdUXUqJioVP4MGVhwVeizKNJBDAEsaT24yUS5F6uaPCGmXblK+wnNnRbmFhZoP3YcIidPqR7AGhrN8d1kCg4PGiRZeSnRYoMJick1Bbi+fzmVSww6gER/e7z8fIWySmocYYhRE/ud+gmUuKRWSsXZrY9nnVa0HCaf8/sa8rkfK5zBfGlBUK/Wi9PrxfbnMK1xLco/uSjCyA1B+KdSRcjyXsx4OoisYvYg8fxWdEJK32MukvaJUHjJR1YzYPklKSNAL4OZsxNqBAXB1ccHllZWIjbMDPXyuAV6yBR65CSn4MbR48hJTuIapIZLHAgif4MEE/WGsnNxg6e/L+zdXLkQh0xJhBRqgVmZZdfx94i9RXzQ6ydOIjM5UbhKWMeUwdzGGo5e3nD38YGtszP3ZiAyRnHd1IofRN/VajWIv3kTDy5cRG5OFmrUC0JASCjMrG05YyI7PQ13zp9H8p0YTh2q5AAeG6QQC5xNSn1slWawcnLiNXD19Ob2SeQKkooUSKdY8fsbZCmV1SQecFFOLjITEhB//x5yiddRVCj1fjUZPbeCl0NlawfnGjXg4ePDtQsU5uZSufoKbBwpDy/5wUPcOHoEhTk55TD8qhmwzBZSa+DtH4Dgvr0Q2LwFXLy8WITT7jakuJUNJT0UchmXfd846xvEX70Ijdiq/BNDjg/JQXsXT05HrtWkCTz9/WDv4gIzapJBpTQrh1apliwJHRnunDuHrXPn4OHVq1ByCrQCrrX9Ub9tW/g2bsTp5kTqUBL9TaInMtWvEvuCJI26oBBnt2/DoeXLkRz7EOH9+qHb2HGw9fDguYm9fRt7ly1H9P69IA5FZWmZJR8vJBoB1tzenvui1W3dGl6BdeDs5slNmKmOAHcNNxipJjcQBzrnVnABvaK8fGQmJyH21i3cPn4St0+cQE5mmuiJKwiXUCpVcPEPQMOOHeHTOBgu3jVgQ4U1qB8br3nZlzhQqemIDtePHsWWb75BemJiOSlP1QxYrmJnac2VOagYm7WzqzFVuVglKH+F6XuPbtzAb//8J+IunIHWBLAsAXRaqOzs0XLgYLToP0DkdHHxuKqZB6ZvQc8ktv2GWV/jwcULTFukspqtBw9GSEQ32LoJihvREss1UsoZmrqwEKc2bsTeX35G4oP7PD+9Jk2BvZc3LyqNedevv+IKZVyoi6pEyzR9LOXxE2OqVptW6DhiBHwaBsPM0kp0LjQpO2T4zeOAMh2fIf9LW1CAR9eicWTdOlzetQtaqQ0qbTRXf3+0HfIqmkR0lZJBDXm3ldvM9C1tkZpJ4399NhOplKJD6e6lXtUMWE1hEWqFhmDgzJmoWbe+salZUV4eCqigMRVRK0/6kfUslyEuJgabf/gBCVcvCxvBUM2PBqfWoF77tug1fQa8ghowFY1PcJ0GhTm5KMrPlyoAVkL0Sc2ISWLevXweOxYsQNy1q1AqlGj1yiB0HDUazjV9jCwxen91UQFLS+LJGnTDigx7Aoq6qBDnd+zk7oxJsQ+57X3PSVPg4OXFdQYe3awGwEpdCd39A9Fp7DiE9uwhOk9Khz8Bg4qYUDVHyaQ1fsbCTjKXSAoT6KnqjiGaSRV9bhw/gS3ffYeUm9HQyAELSzsuYtL7zWmwcXExFu/jecqnecqHjmpMlHVJjaC1JGFPHMX2775FRmLS3ydhC/Lz0XbwQPR77yNY2TswkAqysnBhzx6k3LvLFawNxeFKHQMBSCFDVkoqbpIOm5RobLspzTnbJD2mvoE2Q4fBxsGZN4C6IA+Prl7Go+hoZKak8HFW2UumU/AEpcc/ws1TJ5CVmMilz2lDhPTsJWoPMGE6C3E3byDp3l3kZWQwZ7ZEEaryjj7qz6rRIPZ6NO6cPY/sjHS0fPll9JxMEtaLHbLVAlh6UYUcddp2wIC33oFb7dp8xFPadErsI5aS2YmJ3CCOjSrjZfBNkPolh9LCHI4ebqhRJwgutakAnbAJSM/c/MP3uBa1HRrqhO7hgw4TxqHN4CGir60eUOfl4s6li0i7/xC5mRnQcRHrMi7DbtDLEH8/BtcP7EdBdm45HN5qlrAF+Xncp6nXtBlcUJcAe/fcOayb+TlyEmKZKS90pPLHQC0yqc4sSzGTM4p2LqX49v/wPYRG9uBkOCpWlhhzi/tb3T9/CYW5OTx5lb+E5kabSVOYz4vrGVQXPWbMQL02baE0U/Fnt06fxpG1axF79Son7dE7mi54+c8TTZVJyhYVFEKjUaPlgJe4yUa1ApbwaqFC45690H/GO7BxcuQ1yExMwslNG3F26xauU0Y6o2EVDO41I5ua5KxSwfo6lStqN3IUrBwdGIyZKcnYt3w5jixfAr1GA98GjdDrnbdRu0UL7n+gKdLi/sUL2L5gPjLvP0RhURFkOpLmpV/FLjwZNOpCFOXmVlD6qboBW5CPbm9MQs8pb7JxQjvz9Lat+O3Dj6DOzYJOxu1/K8RSiVqpJioEAcfO2Q39PvgAwZ07cyELAue1wwex/rOZSLv3kCV0xU948hUMzyTXin9oU3Sb9iYbjVRCqDAvDyfW/4G9ixYh9eFDLmpszKStcDTiC0YPpULOKkurAS8h8jkAVmVtiWb9X0KfadO4CAbteEpR2TZ3Li7u2MZGLRtd0lUyKiVKeZJbkvRIitX3f+cdeAc35FOGJOaJ9euxfe5sQF2IwObh6P/Rh3ALrMMqRm5GFg6uXou9P8+HNi8PeqowaRIYEQtTcnXYtpFq43IDEUP6rGHSSszvcwBsxMSJ6DV1OgOWjpfrRw5h9XvvIy8jBTpq8FZJOHEl6mKPN782AdbB1QP9PngfDTp2grmVJddAvRC1E1u//RqZ8Umcw/Q0gGXbmPywGi2nL0e8ORW1mzVnfTYvMwOHV6/E0VWrWeUwZt1WEqw894YympR6otM+F8AS0Aik1Dqz15Q3obIidUaP+5evYcsP3/ORy/yPMu0IqYI3He9yOWrUr4deU6ciqH17Hml+VhbObtyIjd9/C726EHXCW6HfJx/D1dePBVFGYgq2/jgH5zf9Ca1ew22uOIIoXaUVbTZuHCktx4hXTop8vHB0NQM2vyAfnUe+hr7vvMeWKV1ZyYk4unYdcpMShU+curyUASn208pknAOUGp/APaGoyAbnVpHLTKOBo6unEbC0IARssuwvbN+C/IxMiXxWeSRx6XO5DJmJCXhw9Spy09JRJyxcALZpc5awuRlpOLxqBY6uXYus5NT/asBa2tggfOBA9JgylQsM06I/uHyFjdjogwegIkFSppVY3CKJkgO96wZxvL5Bxy68YmSPnN20CRu//4Z9snVatsGATz+GS01fXtOMhGRs+f57XNy6CWrooOACy9IJI5fDo7Y/atapyylPhvw04+nDerIcogKzKKn04NpVdnEWV/apZsAWFhagUedOGPjJTDh61+AkPXL8F2XnQJOXy2XGy2vXLiJ7Mj6CU+LikBb7CPdOn0H08ROcJUruHkdXLxPAWvEJU5SXi7zMNJaOVXFuGZMZ5XLcPnEMuxYuRMKt21xRuvvUqdwAQ8GATcfhlQTYNchMSS3Hii17o/x9EtYGrQYORPcpb3IyqADsZWz94QdcrRCwBj1BSFgB2CmoT4DV61GYnY2zmzZjgwTYoJZt8NInH8PFx5cjktmJSVys+uKWLSAVXzQEEfo79a0I698PHV8dAZUlFcOQvPKS4cWVXAiwUjVF2hx7ly3F4bVrmGQlrmoGLB3Ztu4eiJw8VfRitbcX+olhl1XAnRV6nuTJou+qixB38xb2L12BS3tEp0MCbH9JJSAJYiACGMuaV164lpAz1w7ux4Zvv0HclasIbNkKkSUAm2EC2JT/ScBu+/5HrlhoZk6VsiuIzkkqgRGwHTqzrVCUk4Ozm7YIwKoLERROgP3ICNgsBuy3uLRlK7UVhl5uAlhzFdqMeBU9Jk7ivgjMHyhrrfR65GVmYse8+di75FeoyIB/HoAVsX85fBs1Rsv+/eAeFAgLa1veIYZKzRXhiY5gSwd79jJQeJF27vV9+/DbzM+QmvAQTm7FgDVjwOrY91qQk2OsIVBZHdawQUiq3zx5DDt/WYCk67cQEN7y/x9gf/gRVw5WB2BJwn5bIWB1ojq1UcIqVSq0GjoEEeMmQEWAlchK7P0lO1Ch4FAySVjCUW4GAXYe9i1d+BwBy5E2obc4+3jDoWYN2Dq6wMrWDkqOYZfPJaDjS2VhDv+QxvBr2gzmVrZs9afci8GyGf/AoysXSxhdBFhqpxl7IxrXKQ6dlVsiTl7R5mBCCO1zuQwpD+5yc+WshGQEtAhH9zenIqCpUAlyMtJxRFIJyEf8tEYXO/VITWKjawAip0wtdmvduI7dC3/l2mJ6Lo9UtXoONFZhdNmg1csD0X2qiUpw5TK2/fAjqwTlFf8wSDzCEgVTvEglmDoZ9TuUohKQhDWoBDV9uNAFVVMXKsFm7jBDDgnhGNBzAINOruCOnaAwt2RVhVUyqTCxo5cX/Jo05mo6XKozPZ29EYeWLeNaBc9FwgoFmqwjKtymYSBQrNmMmklIBdjK43saCpQFtmnJPkp3/wC20tMT47Duo09x8/BB2Dq5ot+HwktAKgH1TLi4Jwo758xDTkKS4CxUzEcxUVIkIrVG+GGpuTOVLeo2tdjoyslMx5FVK3BstdBhqwOwLQcMQI/JU+HgXRzp2v3rL7gSZQCscPFU9rQwBWzLlweix9Q3wRtar8PDK5exffaPuLb/AMf4y/ISCJqm0LIIsNQZhjqI12vfsYTRRSqBVl2IuuGtMYBVAj9W9rISk7H5+9m4sGUDewmUejnXduVLJuPNZGlrW7wZJfYaUSzrtm2PyCmTuIg1ATYrPYX17mOrVj9fwPLLmTjuuSJIJR35XG1ErYFX42AM+vhTLhdPx0RWShL+nPk5ruzdBSsHZ/bDNuxEbi0rdhFd2B2Fv/79JbKptFGV/LDFDAeqUENhYYqSkTuLAMvtk5RKrnxybN0aJq6UT86oWKZzZ0GdFi369mNd39GnBkuZxHt3sHfZMpzfuBma3Bzhnnuiong59ydw6/Vc8aUFBSXenA4V+2H1eBR9Ddtmz8HVPaLGVWmbQLADyaiRibJECjl8mzRG3+kz4BfWnH+Tn5mJ03/9hS2zv2eVoE5YSwz46EO41g5kIyonJR1Rv/yKY2tXAeoiUAljrdSJkbFJoXlunCeJLb3IICC/cNiAgej77tuwc3JhfTkrNZErH578/Y/nZ3SJjVTMrqrE8pX4ClmKZOn7NmuK/u++B+969RkwRPn749OZiD6wD2ZWNuj34Qfcu4oiXTRRdy9ewPovv0Ri9FWOQFVFKhleQHQIF31fqTx65PQZCGrVkiUSuVgu7tqFvUsWMUVQWPxVu3hr8OblrsxMqulOp0ggLbYMuZlpOLN9Ow6tWov0e/chp+KWnOFQ8XFh3HYUCVSpENqnL/rMeBuWjvZ85lFh4X1Ll+HM5k3QUZSuzLcXTTqIKKOwtkS9ju3RZ8o0Vu3oGTkpqTi0ejX2LfoF0Kjh1zgU/d5/FzUaNxFGWV4+Lu3ejc2zf0BBUoqo5v04v7jE2SZqZhKzLGLcG2g9eCDrqxQ1o6Yjf/zr37gcFcWAFUKvmr0EJDmoMrN7LX+pLn1xKfHKLC+9FKkAAc2bIbRnT9i6uHObzbTYB1jxj/fx8NwZaCBHn3feQsuXXoaVnT0fNVSU99zO7bhz/hwKMrNFaLbidZbI4nz+sQ83OeYWBwmoqFnPGW+hcdeufBzRVKU+vI+r+/fh4dVryM/O4YAFHyb0aQXPYs+HTsfc0rSHj9hI9GvaFN0nT0JQeCvBE9brWMpeO3gECdE3mCyk0anL3xjGlB4yUjKQcucOCnNz0bBrV/R951041fAWfI7sHNw5d54ZUeRvVhcVFZ96hk6JvGGp7q+cQW/j6YrA8HDUa9ue2XCUWp0WG4ft8+fj/MY/+ZSgrj3dp0xCkx69BDdBp0dmfBxObt6I5Ji7IL88kZXKmh8SUCorC/bjNu/VF26BtYWhrdfxWqx4513miBSzt6oZsJqiQoQPfgVtBw2HnuqSVpIvWgxmPcwtzOHg5g5zG1uR3yUHHl0+i2Vvvcf176nWK+l/FFFz9fGTdGMdNAUFTJrJy84GsX8qd3ECCeukcdeu4cCypYi/eZ1B2nXceLQePAQ2Lq6S4aCDNj8fORlZyM3OhoYWQuKOVvgs6sZYVIRrBw7wkZqZkAi7Gl7oPGokWr88kInoLEl1ehCVj1w6NA411RarQJbzCHSkp17B0VUrmaDjGxKC7lOmMheWNjxdOrWW/ag5GRkoyC9gUIirZHCWKJS0BtYO9qA2SESI50NBo8HDK1exYdYsPDx7ksvFW9o7o/UrLyNi4htQWlHnSUHgJ5YW+a5zc3OhKVKX7sBiz4CcVRg7ByeorG2goyqIOmq1qsb1wwex8p33UJibbcINrk7AkgO/qADdp05B5OuTYWZBzt5Kibkn1tsUbvlZmTj95+9c2zU7K4Oce3D2romu48ciuEtn2DhR3VDa/5JuXyF6TLeHIOPQ/945dwYbv/4KDy5cYElDhlf7kSMR2CJMbJ5n4NvSEylad5L5sL8g7cEjqKytUK99e7R79VXUbNgAKgsrYyZtJfnnxoEQ/+HmiRPY+sP3uH/uPGzc3NCkZ090Gj4cTjVrir69VZgXw1cNvlICK1UuP7V5K/ujC9NToFHIoVSo4Bcagq6vT2SyOHWeMfg2qvo83hTse1cj8U4M9i1ZgtN/bYBcaeotqVbA6lGkLkK3SZMROXEyl8WsqqJHC0VHJ/Vr4vKYGZl4cPESDq9bg7jrV6HTkMKu4F1MNWhD+vdBreAmsHVy5rb1CpU565yVZesL2UJNJ+S4c+4sNn3zNe5fugQlcR7MLeDfsgWaRkbCu25dWDk4cGNi8nhwqJDD7sXdxsvDA70PUfpOb96EvQsXslpA7jLq4Fi3TStWPajuraWtHVSWFqLDID2jMjCTcqFuUDee2T/i4YVLIJ+nnbcnmnbrxk00bD08YWFryyVF6bkiY4Ku0mAljGQ6yosKCzhlJTMpETdOnGIiU8bdOyyVtVR8WAeY2dgioGU4mvfqwWMgFyaRkugd5ArRtb3si7rIaKHhbub5KMjKRnpCAs7vjMLFbdtRlJMNnRSqFfeoZsBST6bQXr3Rok9/NmCEc6Dye42yOjWaQhTk5iA9MQmJd+4i9so1JD28x8QXheg0JnWTAex8asIzIBBuvrXg6OHJx5jK0lqwqSrzXNZZtCyB4m/dxPE/1yPx/j0o9EKdId3N2acmPOoEwtXXl1UVWhBqYSlKsUtkkQqexR3F1UW4eeI4LkRFISuVomWUpqLjTeBWyw8ederAuWZN2Dm7wJK6IVLNB/bFlp8Dx22gdDrE3rjOGyL57j2YyRWcQk6bzCugDlwC/OFYoybsaGNbWnIt1mI6oeH+hgxlHbQaHevC2ekZ3KSDehUk3LyF7JQk4TuVWqNSdgMXUDZXwbWWD9yDguBW0wcOLq6wtKGAkaWxId2ToBVherU6H/k52ewuTH/wCIl37yH2+nXu/k79w0pG5aoTsJIVbGXvCBsHx+JMyyqZ0zpmqNPuLijI5wwC4qeSu4n7u4oOY6IBHjfp0PEuJpI17WozMg6UgtZYqUu4BvirVK6enNUELMM2o8ripOtRb1VyoZGEMpOkH5FDjItekeNXuAhQkJON3KxMwfiXXDvs6gGY3U/PIFVKqSQJS4tVOcDS0pMEz0vPYM4t/dLAPmNCtqWFuLfKAkolEdZNJCy3bzEIXJEiT+Mm4UNpPST56A+lJpXwpUu9vAzuKpon4gvQBqS6AaIPLakixera42uil2kFD5mkeUEBKDOFnsk0Q+5I/vgJVs2A5QNWI3Z85eVqyWHI5MLMINBxa8mKKsVwJqDUElSydEvjXZYKYH5JAVrxPEG+eOIy3l/yKRv9yhJoK7MpmcxPtfwNjZtLPoVdXhKlsthvbZDgZWw/flVmmYicNkrhLmW+hP9TJBea+sglvcZEOzDMhUniJ69BJQWA1CjO4KTh55nyCx8fhiQwjLRDaQxlC5tnBGyplV9Md2ylxJzplyoqnFHRDStY4DImrKK7lv35835eRfev5vkyOXGefk4e+2V5eKjy854SsGs+eB+H1q6ChYp8lI/vvqeVrULaGSxTg+yr+t2q+ouSjqPyTQST07P4HK3i2pYtjg2flHyHisZT/P5lfbP0+xr1AJP3L34309+Yrkl5g3187ei7FdVeq9o60900rHK0HzeBOb+lXSWKwVGUZ93MT3Hit99gbmZRety+ojmuaNRVhECJr1fl2ZU5yit6l6o8z7A6Fd3T9POK7v+sYzC9/7Peq1T0lDPYKj5PtJvXwVxlgTajxqDbxImVAawOR/74HbePHodKQekWlc9Qrco6vfjuixl4fAYoWEEmKuGuXqeOaNytW6m20mON5bTISklBfk6OkSzxYmpfzMBznwHO+dKxu446tFHvNktHp1J9ECVadwo6hsGl89xf88UDXsxAqTPA/gzK7i3FK/JEuU3hDpHuYyBPvJjYFzPw3GfAEEgX3siyemy8aHv03BfixQOqcwZeALY6Z/N/7F6G+hBlBSX+G4dTNcBW1mlX4UhLu1HFNzcEWyvWskv3qYh4kLE2txQJK/1uxb5K06fSwCryRVU4eGMETvDJpJA0/+xZ712+V9ao61Fad14+MpKSODrn6OnB4ePSroruKO5ZxnsbPzLcxfAX4vsV3/vJNyoBWL6BxHPlW5rqsPyhNLkiHf2J9yQ+QDHpuditXFYaDVcCMelFQGE8MYhSACcVIaZP5Ibq0Zz4Z/LdEj8r/hcOaXJtVVE0mUZhqCFTkvVfXMff8B4lM69MXeVlg0vMTcnlMF0iQ6EJLvQhCr9LS14yUGO8TZl4MF0Ek9CsaV68WEix8lx5G9zY+MHVa7i0/wC8AgPQuHNHqKwp5cYQLTd835CWT+HtkpXTGAmiynVJhZPScAz4EOleol6FCX9arIekszJvQYzDOJpy9u0TgGW+KqWTqNXIz8rmwREJmsrkEBGF3A6F+QXQFJmkY9BAqVIzfU4lIDXUKTobRYWFPFAmsNhYc7ydyM6ipKVgxnK3Z4l2R98l8ghVh6F0GjGDYq5JAhB9jkpi0memm1c8W9DriHFPpUEpxk7ZnMTjVHKRXz2/DxHRDRuIvs+dviVKIVUtJKIG3Y8KNRPBg96S5oBI5MRNJaaV0kIUPi7ZzVzP704F4ZiJT2/I7dfNoKRUeMrj0mhLfi6NTWGmEvRAph2Ki45reheiY1JqCd3DlEtA46NnEfuNOK0KlRksrG2YOimn9BvpcyIZMRuOPrexZRJLfnoGzkbtwu0z59B+8ED4NwvlYn5EMC/IzTW5nzXMVJacCVxEdWMlYo9BptD7KCwsOJOEyC20JuY2VtzpndaI7kVrSRcR5zlJkSucU5V1vSDgFNDnxAqzYHIQzX157IYnAUtoVxfh7oWLiD56FDmpaTCztIRfaDDqtmwNYmzdPHMOsVcucal0TgHR6ThrMqhFC7jW9EHi7du4fuQwEh89hEKhgledQNRv2xoOHp5cH/bO+QsozMpmMNJAvOvU4bRjaqlO1fiiT55CTkqKoDGSTJTJ4dOgIew93PDw6mWkJyazk1lO/6sBlzQPaBoCj1p+uHf1GlfapgwCJ+8aqB3WnCt4awoLcefyZcRevyLKI0EJG3t7+NSvBxc/P95U8Tdu4O75C1BaWiOwWVM4eXlx4mLS7du4e+kistMz4VM3SKQs29vx5jUVBqnxcTw2KlHPZZuUCji4uqFGvbpccj0nLQN3zl/kdBTq+0eBGSIBOfv6o3bjUNg7OxkBS1kJMefPI/XBA/g3asg5cARslieU25+WhrvnziPm/AXk5WTC3tUZdZqGcVM2EgC5aamIOXMedy5eQEFuNuxdXbhMk09wYxTk5eLCnig8jL6K5j16wi+kKYpy83D77Fkef152JmxdHLlwXu2QZsy4unLkEI+LSvCLd9BCaWYBv9DmcHByxPXDR1AEHUK6dGRGX9qjWFw7dBhxMXeIlw+3WjXRuF1HOPnWEqxKrRYPoq/i+rFjkMnN4BVQF0HhzVkYGDJ8S9M0ngAsLUDSzZtY+9WXnGdlrjRHUWER7Gt4oMeUN9G4awR2LFmIM6vXoCivADATu8nW25vrrvrXq4fN82bj6q4o6DRqErawsLND++HD0GbQUFw+eJCJztnxcZAplNDKZHD3r4XOo0ejbqvWnAi4ZfYcLn1JkoKKd5A/ru2gQfBt0gRHf/+dyz5SCUfKEdXqZLD1roEuY8cguEMH7F+zFif++B2FmWnwDWmKXm9Oh0+DBnxa7F+9Emf+/AN5WZmA3IwJ27WbN0P7116Db8NgnNm2BfuXLIWlowu6v/E6Apo1Y+7ouc0bmWie8DAWYRHduemZS0DAE1W7b507y2z6+2fOMheX059tHdCgY0euyp2Xk4u9S5bi7smTIk9KTqeAEkHtO6Lza6PgFRBgBGxqbBz2Ll6CG0cPo9OIYWj+0sucuUBSjNJUrh8+xFW9E+/c4ZCmXKVArUZN0W3sRHg1CMKNI4ewc8HPSL7/gNUfpUoBnybNmIDv4OmBY7+vxbE//0T4yy+j3dChuH+BSmkuQMLtGC6ASMkA3vUbocv48SyEfv/iX7h79iyUEt1SpwDM7RzRZfR41Krjj98//zcKtUUYNesr2Lq64/DqNTi6eg3OVscAAB0tSURBVCUT8zVUi8tahaYRvdBn+ltQWltBW1iIo2vWYvMP38JcZY6g1h0w6J+fwsLRTmhTZagFJbgEPIdy4Niatdj0/dfQQIaWvfvg7rmLuHPxHLqOGYdeb7+NqIULcHjJCj7+Xev6Qy5TwNrNA51HjOY05g3//icS7j1AWGQkUpKScfv4UdTt0AmDZ36GW8dPYNecH5GVng63wLrISE5GTmIs2g0fjq4TJiLt4UNs+upLPLh2DR5BgVDZOvDp2rh7Z3jVCcKFXXtw9+wZTsqjlAvXwAC4+NVG8/59UbthMHYu+BXH//gNednp8KrbgFPKqbQkFS3eu3ARjq9dC3N7G25okXb3Ph9pncaPR1ifPri4Owq7fp4PW0dX9H7rbQSFhyMzORkHly/FsT9+R0ZqCoKah6H75KlcOIKOPtPr5umT2DV/Ph6cuwA7T3c+mVIePICTjw96Tp0GK0dH7FqwAHdPnoKtpxdsPVxYjfFr2hzhvXrDtWYN4+1SHj5C1PyfEH1wH7qOG4uWQ4ZyET5SUXJTk3F09SrsXbyYCe6ufn6Ijb6KvOxctBsxCmED+uPUH+sQ9fMCQYKv5YdHVy6jIL8QHceMQ0j3bji8chkOrV6D9iNHofUrg3Fo9UocX7saNu4e8A9pinvnzrIU7zRmNJr36oO9q1fi9pnTSLl9FwqNBna+NWDvF4CWffrCwd4Gaz/4EGq1BmN//QlymRnWvPcuEm5dR902baFXyrkph6WzB6YvWgIHXx/kZ2Zhxw/fc7YyqUO01pOXrIQ1lfAnlVek/D1xlQrYv2Z9g0PLlyCoVXsM/+pznNq4Ces/+wyt+7+MV774F/YsWYi9S5bDt1EIXv38E85wJRI25Ued3LYdu2d9DYWVNUbNnYPUBw+x/J0ZcK1dB0O/+BKxV65g95wfobS2xSsff4Lo48exb8kvaNylC/q88y4y4hOxZdaXiHsUhxH/+hy+jRsLSWZhxhKZpPbds6ex6fvZyE3NwODPPkbtkFB+HrH9t/84B5d37kJebhbsvWtgyEefoEH7dsjPy8OBhYtxaN06tB30Cpp0bI+dixbi5tmzaDloCNoNGYroY4ew+5efGLC9ZryFOuHhLKF2/DQfl3fuAJVWd/TxQZdJb6A5VfA2HNGSQLh16iR2/7wASXfuoP2rw+Fdpx52LFqItLhH6P3GVDjUqMlzl3T9OtoOHY7wlwdARmlBZiooiNxtJF9TJu8jRC1YgOiD+9F17BiEDx7KagupQpkJ8TiweDHnkXUY9iqCu3bFwVUrcWXPXjTq2QudX3sNx9etxuE/16PDsBFoEhGBfUuX4NqBQ2jUty+6jRqJI6tX4dDatZzbFtZ3AHYv/AXRu3egQfee6DJqLA6vXo3jv61Fu1GvIWLC6wye+OvXsfqzz6HPzELE+LFo1H8AS/y7589iw8yZDNgxC+ZDW6TF8mnTITOTo+8H78LBzh7L3nobuXmFmPzLQtQIboCkew+w/vN/8kkgV1nAysEOb6/5DQ6+vuBsB+IXVxawf341C0dWLUVwm44Y+s0snNsehd/++SFa9u2PAZ98zJO+f8ly1A5pihHff8uxX4MEP75xE/Z8NwsqR2eMnT8fWfFJWPrWdDj7+OClT/+J2GtXsHv2D1DYO2DErFmIOX0GW7+ZheD27dH7vfeMgE2IjceYH37kRDjuQWVST5ZytP788gvkJ6Zi+LffwD+sOQ/t4fWr2PHjbNw/exG5+bkwt7VBnylT0bR3b86gP7hwEQ6vWY0Oo15D8z59WfWIPrQfLQe+grbDXkX0scNGwFIqOAE2LvoGNv/4PR6cOwMVdZm2sESHcWM4Fd2cOtuYOMdunz6FXQt+QsK9O+g8fjz8G4di27w5SLgRjZ4TJsPRxw97ly1C4q2b6Dh6LNoOGVJmkV9TwJK601ICLAEkKz6OCzCf2LoFXcaMRZNu3bFv2VJc3kaAi0TXka/h+JrVOLppIzqNGo2mvXph3/JluLx3D+p37Y7ur41gCX2AAPvaSIT1fwm7F/6Mq7t3ILhnb0S+PglHfv8NR1asRpthQ3gslPWReOc2lv3jXWjTM9BzyhSE9u/PRjSVgfrrs8+h1qgxjgBbqMXKN6fBzNoSfT79FC7OTljy9gxkZGZh4ux58K5fD4+uXseaD99FVnwsdHIVNIV5eP2XRfAPbwE52S6PNUkxYLekhJXit/uXLUfUnB9g4+6KUd/+iJycfJzevhm1mzRhybLrl59xcMkSBtPQr2fB0s6ejQc63k5s2Izd38+CmZMTxs6Zy96AI+v/gLWTM8L69MWNY0cFYO3sMOzLL3Dn9Bls/+4HNOzUHn3efd8I2MRHcRj17bfwadJEpJTQH8kyv3P2LP74+nMUJKZh+KzvGLDkKSF9b+ecuayv5uTnQZ2XhzZDhqLt0KFQ2ljh4K+LcGzVSrR7bThCe/fDtnnzcfPwAYRJgL1uAtheM2YgsEU4Ys6cxabvZkGTlQV7e0ekxCcg7JWBnBFLiYWmgKXS87sX/ISkuzHoPH4cajVugp1z53J6OWUbOzBgFyPx9i10eG0kWr8yyJhNIDIwimVKWYAlkUb1AfYQYLdtRcSY0Wgc0Y0Be2n7TjTo3oMBe2zdahzZtBGdR4xkPfXGqROIi46GV/2GCAoNxdEVK3Bw3ToGbIuXBmLf8qU4u2k9/MPC0HfqNCQ/jMXNU2cQGNaCG6UozZRsTC9/7x8oSstke6bZgH4M2JiTJ7H+85kCsPMXcOeYZdPfZMC+9NFMbl11eP065OcXosOgwXBw98Cd0+ew4p3p8PB0R3a+Gskxt9Fv5j/RcuBAUFZahYAtJljLcP/8RRCROyHmNpr26Y1OI0fBLSCA9T3S2nbMnoeDyxez4dH19QlcYtHeyRFu/rVxeus27CLAOhBg58HF10e4Y6SOeyc2bMCeOT9Cq1Shy7gxuHv+Is5v3oKQ3t3Ra/rbyIiNZ5Ug/u4ddJ80Be4BQTC3toCTrw/3iKK0b+q79ddXnyMvwSBhw9iyPLNxI+uQtp7u0MnlSLl1E3Xbd0CXcRNg6+LCKgGV2mnYuRP8mrfAyQ0bkBBzE62GDWfwXDt0wChhe5MB2bw5og8ewtbZ33PyoJO7B+6dvcDFLDpPGA97N/cSh9at02dYB06JiUHncePhExqCXXPnIu5GNLpNnMRj2LtkCeKvRSO0eyTXEFNaWMCB9FlXF8lVJm5ZlkpA05iREId9ixbh5Nat6DpmLBp1i8D+pYtxafsOBHeLRJdRIxmwRzdtQttBQxDSszcKsrOh0Otg7erMuvCRZctweC0B9jW0HfEaru7fi23z5nKeXcv+AxA+4CU41fThPhBcpYaKgcTcxYp/vAN1ejoipk7jmrACsCRhZ0Kj1mLMgp/Zdbh8OlUJt0a/jz9GUItwk3nSs9fh0u49WDJjGpp374bcggLEHD6KDq+PR883JrNNJBoMP2l5PUYvFD5gXVEBdi9dgmMrVyE7OQ1127VDm1eHIyCsOR+D2+bMw+EVi6GRyeHk6c2FHOq1b4kek97ExX37seu7r2Hm4MwSlgAr8v7FCzBg585GRno67N3cODlQaWGFzmNGI7xffyTFxGDLrK/w4NoV2HnVgJmZFZxreqLDqJEsscgfS4Dd8NW/kMuAnYXaYWHs6jm4fDn2/vwLqOCcrbMrru7ZDRd/f/Sc/haca/hg76LFOP77SjaWVNa2yE5Ph4ufL7qOH4/6bdrj9NbNxYCd8RZqhTTB+S1bsXfRQrgHBsDe3R3X9h1EjUbB6DZpEry5/n/xdfv0GURJgO00bjx8CbBzBGAj3pjEatGBJYsRc/wULBwdYGVnC0ePGmg+cCA30qMkQsMSlQlYABnxArCntm5F5zFj0VgC7GUCbEQkF/E4vm4Njm7dhNDISNg4uCD60CEoVArU6dABLXv2xZFVq3B47Wq0HzECXSZMRF5mOvYsWYpzmzazhyM4oitavjKYvSfkniOBkxhzRwA2LR0R06YhrJ8A7O1TJ7CBAFtUErDmltbo+4kALBmLhvODkkKP//4bVn/yMTqNGgULK0scX7cOAe06YNTX30Cuojq3FQCWPubKdtyukYqDpXPvKTp6kskX2DwM/d55C7WCG2PbTz/hyNLF0BUWQmnnhKL8IrbiX/7gfVzaf7B0wJpI2L1zZyM1JYWdxpbWVmg7ZDjaDBkGR28vdq9smfU1Hl25AkhuHPdavlyxL6BFGDvQSwNsYX4e9vz6Kw6vWInWA1+Cs48fDq1awS0/+3/wITwC62DP4sU4vm4V1ORs1+ng6OmNDqNGcQsk8h0eXf+bCWDfgWfdIOxftAhnN21A44gIWLu6cJVqCxcXTuGo2zysRCLlE4ANkSTszWIJu3/pUtw4fBQylYpri9FG6vDaKIT26C6lsD8pYU11WFp4UgkMgCUd1iBhGbDdItF5pATYLZsR0j0CMrkKJ//6E3KdGk36DUDP8RNxeM0aHFmzCu1eHYEur7/B/RFSHj7E6Y0bcPyv9VxZvWGXCHSfOBHutWtziajEmJhnBizhjAqokOq0e8HP6D5jBtxqeGLjd9/CzM4ZH/7xB+QUfOBpeNLsKqHDcmCJIkIaNRe0oLJAN44e5GJsaY8S0GPyZERMGI+ohQtxcMlieAb6oRsP1ho2rs5wN1EJVA5OGDNnHhzJVaMRAQaK+pzasBG7qVOJSgWtTI/87Ax0HDUGbQYOhrW9A+6dO4dNs75C0t37iHxjAtwDa/PR4uTjD2sHB9ZjSwNsVloq9ixYgBN/kGU8lCXr/mXLuA3Qyx9/As/ghti3eCmOr16NgOAGSEtNQX6RGv1mzED9Dh1Z/z72GGBdfHy4ScWNgwfQakB/2Lq74czmrSjQaLhUZbMu3Ur0nTIFbBdSCUJCWIeNuxmN7qwS+LJKQD7m0MhuCO7YAQpLK9h7enNfXXLKF0vYh4ha8DP3LhCAHcJuMlpw8hIQYE9vEUZXsEEl2CEkLKkE5KI6tnET+1hrtwjHgZXLcffcWTTq0QuRo8fjyJrVnLvHgJ0wkesxUHnTnPQ0nNu+HfsXLeGCH13eeAPtyDgEkFAFwC6bPo3rJPT9+BPUadGCVQ26qDwSFQDc8O9/4fKOKES+NQNuNb2xftZX0BTq8MmGDVB5ecKMBVw5gDU92u5evITs2Ptw8vGFk19t7J03l6Vqm1cG4ZWZM7F38SIcWLICfk1DMOK7b2FlT5X0hAgnLwHpsBaOjhg9dz7oWHh47iyUVjbs+L+0Zzei5v4AM1sH1GneDGe3b0atps0x4N334exdA/fOn2fApj6Mw6i536NWk6bcY1bE1UWoloqfPa4SJN27g6j583B511441qgBcztbJN6K4SrhvWdMQ0Dr1ji0ei2Or1qBNv16ITkhCbcuXELrQQPRetBg2Lu6PSFhHT3csfHbb9m1RG1EKd6e8TAWenMzdJ80Ga36DTDpRgiYArbzuAnwbRKCnfPmFAO2pj/2L1mEpNs30XHMGLRmLwG59Q0EjmKuArVgIsf/tYMH0XXcaLQaNITdWjQFVHhOAHYzqwQNuwsd9vKOHWgo6bAE2OMbNqHj6NFcfI+8ChejohAc2QORYyYwYA+uXYl2I0ag02tjkBkby5Lb1tuTi03TXF7YvRMdRo5CtzcmswSuCmCXEmCtrDDgo0/g06gRG2YUQa0VFo6s5CSsee8tPLx0Dd7BwaB2Tg+uXIVSLsOUJUvg0TgECulEftyzVWqka/UX/8KZ39aiSZdIDPzXZ7iwaQNWvPc+WvZ7CYO/+Df2L17Mbq1aTUMx4rtv2K1FgCX5cGLjRkR99w3MnZ0xdu48ZMb9X3vXHhVVucV/zAwC8hhEKEElFCR5I2CixCMUBFGu4TWfPAqurRSvsLK8Wl2vmWWWinYFfCEKkt6y0tCUBAWEwfEFicpLRUQRCUQoFWaAu/Y+MzzUVavFWvw15y/H4cz5zv72+c7+9v7t368OO/+5FCaWVpj78VrUlV3Dz1s3QzzEBK8tmI8T27ZxBYf49Ee7e6D2cqnKYesQtVXlsKr8pBZVNrSIK+tZh6XMwdEtWzgnSJKfYpE2178HGRjAN/ItvDJjOuTff4/89DT4Rsxl2R7595kskkxM1C85OaPg0P968rDxyznGPLZxIyplMmgRVoF28o/aoKWnh4DYJZyW6mGQ7uuwVIygB1TIEpRzlmCIpRVOpexGfWU5/KJj4DVvbvcK/XR1R+2wV/LUDjsXOhwidbFNT+3aDXnmj/CPiYFT0FSc2rOL01qOQT0rLDms31tvwXV6CHJ27MTlLHLYEARH0wqbgVxaYSlLMHMWO/SVnCw4hQjf52Wk4VTqHviGRyFwyRKOM/+aw8bzObM+/AgGQ4diR/wyZmFcmridH9Lk+HfwqPYuPxyiQSK0PXrCK/rcdZ/BdVoIp7b+cIXlGFYVNXzz+XrI96aw2vUbn26A/MgP2L9mNXxmzcactYLDnt6TihHuzli4dh30DKWcViIAA2UJTmzcAJGhEaITEtBUW4t9y+NgNsqWB3Pn2lVVHnYI3vhgJY4mJ6KupBTeb0bAZ/5C/HqzGoc/X4/G2rtYuGEdLF3GMeeWSFvCMZ86S8ArLOVhvxA2XZezc1iW52FjA3O/Gg+zYBXpltrb8JgZBq95c1BCHK170+Hz5kJY2tvj5+272Ygh8cvg4D+Z7zNrexIzgYcsi+fA/9imTWi+V88rtMEQI1Sfv4j6G9Xwj47mHTaBetSHeoVtqKqCX2QEhtvbI2v7ThasC168lCmFcnbvwv3KcniHR8Bz9iyhd440ALQlPGHqNZbiSQoJynJzMTkqAuNnzWJ6oC6xFlqbGpC3JxXywz/CLzwCjgGByN2XyptM52khLE9Fm64z3x6CX3gkXIOCkLN7N0pPn4Lr9BmYGhWDM18LDkv3QA5L8X8pFQ6mBSMg5h/Iy0iHbP8B+EZEInBxLHQG6/Zy2CYExsX32XRRloAKBpQlIIaa1Lg43jyFrVrJhYOU999D66NWxCbtgELZiYSYKAw1lOJlHz9WdSw+fhwtd2o5+0AZFlJZpELRn6ywAtjt5N40ZG3dAh1jfUyZ/ybKz8ogP3kcAQsj8frKlTi5cxdy9+yB8TBTjAsKhrZElxn7bP19ubKV+ck6NDU2wG9+OLNakyNYT5iI+es+QZX8LLISEiCRDuHPJfk5OLMjBbaTPPG3FavQ+msjjny+Hg0VFbwRkVqMRKdYjOEOdhg9zo1BNtcvXsAPn65FS0MTwr/4Ejbjx+PCsUxkfrERulJjzPzXCpauP5ywGaXffQeHKZPxalQkSo5n4cy+fexMzkFTcTQxGVUFhZjw9zB4LwwXcsTbk1ipnPKM7S0P8NNXW/nz9Ph3YWFrw+XQwgMH4UaOsWgRpMOGCbEZqYafk+NE0jbUlF5mWkx9qRTXZWeZWZxKs/omJsjakYhbxZdg4+KOUU6O0BokhukoK1i5u8Nw6Avd80MOezJ5O345egxjxntgpLMLUzUZE+eY7Whc+PEIctPTYe3shuH2Diw8QhU1z3nz4DV7Npens3elwNbjFYywd8C1M/lobriPV8MjMWFGKG9IczPS8VoU5WnfwOl9aTh36FsMs7bhIk5pQT7ulVfALzqa6UnpgaI05973lkPZ9AABcXGsuE4prEq5DIfW/Acd7cCipGR0oBNpy99HU30dPKaHQE9Xh9+8In0jxCYn40HNLSQtWoSXfX0w5+OPYWRqhowPP8DlY5l4Ze4CzFm9mrM+z2O66dOESGU/KojdvVqOvR+swp0rxdAWSaBUtmOwqRlCly+HZ+hMnEjeyYIKv//WjDZFG1PBE/Xj7DX/ho2rGw6vXY/i01noaifMmhJiA334R0YxwKXkdDZyErZBW2qE8A3r8bC+DvtXfoRBBoMRtmoV9HT1cXTTZtz85QJznXZ0dAESMXwiFyB40TswMbfAjUvksOvQ2NSEqM++hI2bBwq/O4jjm7fC0skJU+NiYW5ji4IDX+N0yi4Md3LBlJi3Qa/XvP17MWXBApa4L6QQIS0N5vYOCFm2jMMVKoromb7Au+OHtbdwKjUFZqNtERy7FCPtbJG7L52LJhZOzghcEgsrR/tuh604J+fSbFVREdralaAQxtBYCufgEF6pHv/WghPJyagsKIDysQJPlG0Q60rgFhCEaUtiMdLOrpfD1iB75w6cOfA1lAT3bCfUmhh2/pMR9m4c6m9ex09f/RcNN2oYJERoFUsXF94YWzm7oCQ7G5kJCXhw9y7vtalM+pKrG0Lj38PQkSOQl5qC/IMZ8ImIgm9kBD+4R7ZsYYlUinyIWdDCzh7Bi2PhOsWfEXn3qNK1YgWUjc0IjIvllZlW08pzRSyv2tmmhbcTE6FraoyTScnIO5gBEVEpETeXjh7cp4Yi9P14XPrpCL5Z8wncwsIw58PVLNZyZNMGFOz/BjbeXlicmMgctX9YmlUT+DI6qqMDV/LzcDU7Gw8bGyEZrMtwO3r1SE3MUJYvw40L56BQPhaSyp2d0DMyhqP/ZFiMtkFNSQnOnzyBllrSJRDBws4R7oFBMLUcwZC2ynwZ187dQ6cT2BRFhzPx+NFjOHh7w9jEBNcKCtFYd5vzbEwSJwbnRG3He3J1qfFOLX7JzmHaTqq8ceWk+CIqC4swYowNrL0mQE9qjPqyClzNz+cN4FjPScxeePPieYwZ5wYrNzc03q7BlVyhlk1IL1Lyrjgrg8TAAGM9J/LmoLr4EueabSdOhPGLZrhZXIzKoiJoGxnBzssbL1JhROVm92tuMYthU81tHjfRUpqYm8NynCvMrKxYfr1MJsOvt6oFgmNRJ3OkWljb4mXPiQxFVB9EGkxjIVgjeZCoU8Dfmllbw9HPh+F5ZbIilBedRVtLM4xeMIWdlw+zfmvr6aDlfgOuFBagQi6H8rdWSM3NMNbLm8U2KHF//Zwc1cXFGOXhzvdGeNbS3DyUy2RQtDRD39QEYyZ5wXGSN3QMDZm/q6WxAeePHkPnoycY6+uFkQ5ODDFtqLnFm+muDi14vj4T+qZD0FR9kwsb96pucLHpRRtrjA+ewayUZWdluF5YBCu3cXCbEsCraXmRDFVF5zHY3AyT580X4tfnILaeaZHpHcu2Njcz4ENrkAT6RkbQVjM2K5Ro61D0+T0GaquY+ehKBOGj0igJaegyjaUex7nEnNeuVPK/iZGQDko+o6OLRTpEEgHETXlSoTtAGDWBm7WZMU/A3ypVDNYUJ9GPKTuUTPWuLRZzrMsqLSo+Wmb2p7F3Cox6zG0qkQh6p8RoSPlnCY2F8LUKfhXRZ+I3JeklLZGE016UUqMJohIkjYPsIcSddKj4UAlSqWItpHibbCJRZTno+qT2rWCdU6HrgRt0RCJW5BH3Im+msZEdCI9LcyKc0cV/Q3YgQBDZ8vHvraxATiBv3kuIVRkVgl4qlEx3Sa9tAqTrGhjxHoDsouhUsi0kYm1hXlXyqaQ5S+B8AqrrGkr5vunqgjJrF7NuU2xPLIy0uWVOuM4OtgltCAcRhy+zUYrQ9qQdT1hylehB9RlnrKCbIRB9RwfPNz3UdBD7ele7ggXrxLqDWRr0eVyBz+3pUhvoaTJFlhJTtVH0rlx0LwvcFdL17HJONyX0tqjoIlUdJMSIx0IfqhRx366SZwJuIf2jasFQfcs0sExz01MbUTNS9eF+erqbpLt9Q9X4090eovrhpwotz2tX6fsnfzz43sxi6oVDfX5Pyq73ktKT6hKsqm5QUm2O1T1KPd0s3fYifCyfQ1y4XJcXvuI5U1WICF3Xiz22p7mj1xBU0wni9hXGKMyV2hYCQ+rTsabAAknEhqze02sW+feERE838aG6VYkWp+7xcAuUWo6mrxv8tSbEZ1xI8x8aCwysBTQOO7D21lytnxbQOGw/Dag5fWAtoHHYgbW35mr9tIDGYftpQM3pA2sBjcMOrL01V+unBTQO208Dak4fWAtoHHZg7a25Wj8t8H93W4KNjFginwAAAABJRU5ErkJggg==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146494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304800</xdr:colOff>
      <xdr:row>8</xdr:row>
      <xdr:rowOff>304800</xdr:rowOff>
    </xdr:to>
    <xdr:sp macro="" textlink="">
      <xdr:nvSpPr>
        <xdr:cNvPr id="1028" name="AutoShape 4" descr="data:image/png;base64,iVBORw0KGgoAAAANSUhEUgAAAKwAAABxCAYAAABIkUgpAAAAAXNSR0IArs4c6QAAIABJREFUeF7sXQV8VFf2/kYycfcEEhISggVIgBDcA8GhpWgpTilSoO3W26XdrVDFSlvcaUuLS3B3t2DB4+4y9v+dc99MJhCF0N39/3i77LbMzHvv3vvdc4985xyZXq/X48X1Ygb+R2ZA9gKw/yMr9eI1eQZeAPYFEP6nZuAFYP+nluvFy5YLWINyK6N5on+hfzD+peEv/tOTWKyC6/kFiy+ZyQCK/1FvHIoY0PO7xJPEVWLqKvHc/5bZra7ZKYGlYhCZ3F5vgq2y16V8CUv3kH7LppkMkNP/07/IDctQXUN6mvvQC+qld5RBRi8rvTP9IwGW/vBfG/5dRjASg3mecOVpQvEWMm56eiq/ZvnPLwbs32QTP/4YfuFqnCEJj7LiiSix4Px4vV6sl1zG88MQe+yqWCXgmdNDR7fQy6GVxqD8j4sAATudNKn0WnJp55r+PQ1aptdJu1cGPc2Y+O9zvUzX3zBVRolPayOrALJ/8/zSChtmU2wz2lClQeYpp62kiH3iJhqTk8iwjqVt6ScAS14u9nTJ9MhMisO1Q8fw8PI1aNRFcKrhheBOHeAVWBdypdlzX/Typ0YAlia3MCMLMadO4fa5s8jJzIKTuyvqNAuFd4MGMLN3hILmXa+HTiaHVqeFNq8A0GhQ1m5/yiV5XBZIR5IMUCoAuRxQKGAmV0JB//w4IE1ORL1aC21RIbSawue/s+gtZXLIFHLI5EpAoYRMroBcKa82uNJQNXTe6LXQFRQCRRpxSpvsYPpXhcocMisrKKCXhM+TG6ZUwMpkMsTdvIm1H32AlJsx0GmKoIEOcoUCNh7e6P/WW2jQsSMUZmbVs7ZPcReDfpiXnoXDq1fh5B+/IS8lBQq5Ajq5DAp7G7R+5RW0GjgYdu4exs2VcPsWohYtxo1Tp6DTqp8bIEg9UciVsLC2gr2LM5zcXODi44Ma9RrCq04QbFxdoLKw4JGLQ4xknIyFRXZCEg799huObFpPf/MUs1O5n9A6K5VK2NjYwMHRCTZOzrDz8ISrf234NWwIOw93WNragr73rAKfTuiCrGxsmDsXF3dGQUGntgkeZXKg25jxaDdoGGRKku30xAoAy8eCTgaZXIaNX32JY2vWQFNYKOmAMijo1NAWwaVJCIZ88il8GjTkwdAOZR2xcvP0VN+SNBPjb0k10RYW4uyWTYha+Asy7j8wTqxQZfXwqdcQL334MfxCQo26eFz0NUT9OBvXjh6BRqPm3zy/S6ggrIWQFJPJITc3h2uAP5pEdEHjjp3hUtMXcqWCgamXDIaM+DjsXbwYh1avhuJ5vp7hGBYvyH9IfyQpa+fsgrqtWqNZn16oFdwISnOLJ0ylKr2aXo+8nBys/+JfOLfhL+hlCqMKx9qyQoHub76JLmPGsoQvS8svIWF1tMe19GM5lkx/E5ejooR6wDqXDHK9HmY6LXJlcjSO7IlB/5gBW3dPQK6stuOjTPBIW5z2DA9Qr8eNY8ex9ccfEXvtEnQ6bQmdi44fFx8/DJr5OQLDw40bygjYY0egJsA+121mMho+AcXTdDIZVLbWqNehHTqOGAnfhsGSekInpQwZ8bHYu3gRDq1e85+xbaU1J7XPNSgInUe+itCI7lCaW5aQ91UFbG6uAOyFP/+EljFTfHrQydiNADt2HORy+qR0Hf9JwOoAmZwAOxWXd+2GXmeAiKSS6UgSADpzc3Qe/Rq6jX8dSitr1jtKE+HVJr0kHY+OFrlMhuRbt7F57lzcOnQQRfl5rAYwkKUHEoDdfP3xysyZEmAFWARg5+DascN/K2DZYyHcA8LTotNA6WCLRj16osvIUXDz9xfL998AWMlQVWh10MuVcG/cAP3fehuBYa14gg2IqJJJptcjJzcHfz4vwC6dPhWXHgcs4Z6ODr0ecr0OFs4u6DH9LbTo3RtmKjLCFM9PLyBjkBEpQ15KGrbP/xlnt29CfnaaBAS2rIz7gwDr6uuPwZ99hoAWj0vYJwErwGRweQkJ/myur+KTScgKYXnrJNcgeS5IBfOoXRsdx4xFk169YGZuwXZIeikS1igO2JOng45cQM8iDaQfC1+A+BdaW62MDB5yEUqeDJ0eSksrNH3pZfSe8iasHewkY7eK4ul5AZa2D4nkZdOn4uITgC2eIVIPSF1wDKqLoR+RnhgijLBn1c7LWAT2XhCm1EXYt2IlDq9ciazEhDJ9qlUGLB3XMgVgaQm5uRkURlXo6VCh12nZs0I2gFyjA2tsMhPAQg+tXgdLO1s07dsHHUaNhqt3TT69SlMJyA2m0MmglCuhcrSDhZN9sZP86V6Rf6XJL0R+dg4Ks3PZloeMXIByVl/omWI9ZfCqVw/DP/sCng3rSSpZFd20/2nAEnjkOuHerde5K15+7104eHtBTy4bUg6qGbhqSeG4vDMKO3/9CQk3owGtqRJQctWqBlg99FodHDy8Ef7KKwhq3QoqlTlLwKe9SFZrCguQ9uAhrh0+ihvHTyInNZV1VWGgiqCHTClHnTat0e2NyfBv1IQflx73pA7LrnS9DBaOzmjSqyfavjwAwl/3DBe9glYLdV4BYm/exMltW/Do3Hl2+Wl5HaVTQq+Hg6cnBn70T9Tv1EEY2lVd3/84YKUNplTrILexQZthwxExYTzM7Gz5gJHTWj/jfJouBc3PvYsXsWv+Atw+eRRFRfmSkVX6wVhlwGp0cKrlh65vTELjiK6wsLB4tiOXz1g9tBo1UmJjcXzDnzj910bkp6YDkr7NvmFo4RfSBN2nTEO9Vq3LBiwbbXpYuLkifPgI9Bwzhm2NZ7uEBKXTq6igAPfPnsHGr2chKeaWMdokhqGHnbMz+r79HkL79IKcN0oVFZL/BGCFHmbYdUL30co0HEmyd6uJ7pPeRNM+kVBaWrD0NS7MU8yqIaxJVjNJpaz4eOxY+CvObd2CwsxsnlDDlNFCskZn4oiuGmABPQPWH10nTURotwhYWFhWeU1KDlPG8pmDG1otrhzYh53z5yH+SjQUMoXkKtRBpy2CT8MG6D51Ohp26MRAKE3C0t/LdTpYuTih1asjEDl+vHD/VIObliQ++YDTHjzA5h+/x+WdO3j9yJshAKuDrYMjek6djhYDB0JuRla8QS+v5OL+3YClsCz9IXeRHDpo2L4yOJT10Gl08G3cGH3feQe1QptykIF04ae92MVGUkUmR0FuNo7/tg4HV6xCRmKCpENJPk46VrV6IRFYDxFXVQDLv9Lo4EwSdtIbCCHAWlo97asbf2cajbx1+gyifpqHmJPHQfFtwoJOpoNOo4ZX/QboMXUqGnXqTD7FMgFL8tja2Rlthr2KyPETOHJWRTlX9pj0emSlpGDfksU4tHwZtKyCiK+ThLWxt0fE66+jzfBXoTBTmbChKjlNfzdgxZsD5paWKFIXAmqNUV8Vn2mZbxAS0Qu9p02HrW9NmBFoKzmex79GAppXQ6PGlX27EfXTz4i9cUMK6YmNQvtcoVdAYa5CkbYIOq2BWVBVwOpZwgrATkJot26wsLR8yjcv/Wekzuz5+SdEHz4EnVpvBCypDF71CLBT0Lhzl4oB6+KCNkNHoDtJWAqnVtdbUoQtNRUHly3H/iULwTaDwfDU62HNgJ2AtsNH/G8AlixGrVqNBi3aIFemRcL5S9BoikSExIBmrQYqc1u0eW0EOoweCVtHp6eOJEmKBx5dvoztc2bj1skTUBcVR6aYPKKTwdWvNlxqeuL+5UvITc9giVx1CfskYGljVhsYANy/dAm7f/4J1w4ehE5DvuRiCetZvwEiCbCdurCnolSVgK12Haz/g4DtPnEiWg8b/j8CWOihLixCq34D0bhnN+z6ZSFir1yCTquBXkFRMLHbSV+zcHfHwBnTEdwtEkorKzYWBDupbHkrBKoISrB2KgMyE+Kxde48XNqxE/l5WRwwMDJLdXrYOHug4+iRZI/jyKrVSI+L4xDf0wLWRZKwIc9FwhJgFyD60H4JsAKAWo0WnvXro8cUkrBlqwTC60oqgQtaD5N02GeM2xqsANaz9UR2SsLuX37GiXVroTXx89Jnto6O6DF1MloMHASFUlV19+XfrRKQWaMtLEB435fR86238Sj6Mv744gvkxsdDLScfISm1UhQMengGBmLIpx/Du3EolAoz1i/L4/8YJCrrTXpAU1CIqGVLcHTdauQnJbPDnRUB9gsBcjMV2gwaitZDhiDm3Gnsmj8PabFxrDtXHbC00TRw8RUqgQCspMM+q1EjielbZ89h17z5uHXyMOuHCh2756HRauFdvx56TpmK4M6dKMxYpg5Lxq2Vi4swusZNEBv4ad7vsaODA296HZJibmP9V18i5thR6dQ0GF162Lm4oM/bb6Fpnz6Qy5/C3/4fAWxBPsL7voSe774PKzsrHFq7Crt/XgR1dlaxPmvQPeUyBLVrg4Hvvg9nn1rCKV/uGWuIHusBrRant+9E1K+LkH73JrOqiBpIC0a+SI1MgUbt26P7xNfhUqcuzm/fgqh5c1nCypk4UTUdlr+v1bBbK2LyJIR27QbzajC6DOolbcKrhw5j57y5eHjlAnR02pD3Qy+DVquHd8P66DVlKhp27FAmYEUkTgdLAuywYYgcPRZ63pxPp7iQvcF2AB1pWi1yEhNxZts27FuzEnmpKfweRqeLHrDz8MbAj95H/c6dxFoyBbAKz/67AUsvqCnIR4t+A9Dj3Q+Yc5qTkoRNs2fj4qbNKCJ9tsQQdFBZWqHVK4PRZdw4pq4V67ulWApSJIsW5t7ZU9gydy7un7sIjbpA+rKYQLL+3RsEo8/kyajTMhxQqXBm4wYB2Ph4o2eiKl4CA2CFSjAFIRHkJXg2o4ulFv1Ho0FWbBxObNiAE3+uR05SEns0OESrk0Gn06NGk0boNWUK6rdtV45bS4BcZWMD/yZNUS+suaSvVwE0Jv4Lfj8ZrWkh0pOS8ehODFLv30FeWjKIPqLj81AS3xzpCsbwzz+DZ/26BovlvxywfEznoUX/lxBJUtPdjc4RxN++hj//9SVunTktRbckPZXQpdXD3tUDXSZPRPPefWBhbS1Z+TRmk4lm/zVZzjKkPHqErXN+xM3du5Cfnw+NXM73VdDtNDrYe3mClP/G3bvD0sEBWq2WAbtj3jwQLc/gSqsqYGVa8iW7o0m/vqjdtDlUZhTpeprzVjJBdXoUFRUgOyUJDy9cQMzpU0iLj4Oe3B8coiWjUYQ9/cNboMekKQho1px/XLofVsyZXKZkzoGZuRIyvkElLgPuis1j8U9EC9XroVZrUFSQD+iIvUajVjBg+Z91OphZW6HVwEGInDiR51wyNKom3f9uCUtKvya/AC0G9GOVwMnNjTGn1WgQfeAQNn3/HVJu3xKsdYnkQa5zmU4N94aN0HfaWwgMaw6FSiWpoVJ4z+DRkwG56enYv3IlTv7+O/KTk6HlhZVYWJoiWNjZsw+y9aBXYOfpyeCk55/euIGP2/S4eCkKU3WVgLCpUCpgbmsLM45ylSTTVAIWT3yFpKdOXcRsMuIU6Eh0GcZDm1SngZmNNUJ69EbnMWPh7ufHWySjlNCsSAST8sEYgCKlpTKXgSXGOW9GPUXQHE0v2gBsODMPSM4Ch0LHPs2bou/UafAPCX366Np/BLAFhWjRvy96vvsenNzcISNXF+TQ5Obi+B+/YffCRchJToZSLuNYNO9V8iIozVGvUxdETpoAr4AgyJVKwYYiQEr7lFJCTm/bhv2LliItJoYzHOhzkq60y2VmSjTpHoFOY8fCIzCIMwtIImu0BNi/sHPevGcDrEH66HRGDnBlwFDhd5jALf6UAIc0LpeaPugwejSa9e8Hcys6gUonvxgAW+wnEZ6XylzSln+C+1tc80eydDlBkwxQPbQ6PcytbFC7eTO0HjoY9Vq3MWZIVOaZT3znvwGwzFCXKAPZiQnY+svPOLPxLyA3D1qyJKXgJB07ZlbWaD3oZXQcMRr2lLJCv2XACqri7ZMnsfWn+Xh07gL0ag00BEgACp0Oap0Wvs1C0eONNxDQPAxKC0sGPGFAo9FWK2CfajGe4kdED7SwsUWTiG7oMPI1eAQGClCXwYdl9hTNCDlwSVBotCIboRIZE7ThSdqbajgC6iLiRheFXzVEeVSq4OTmgRqBAQgIDUVgeEt4168LFbknn2Kcxp/8twBWsI4oF0mH2Fs3WTW4e/gYtEz8NuTt6CFXq2Hj7o7IN6cjtEcPmFtbQ6cnnQxIvhuD7fPm48q+vSjKz2UrlPQoAjL5dR38fNBtwng07hIBK1sHCezCM1mtgOXzkKxfkaAhTtDKSbHS1tL4S/YtC/IK3xcyWLm4olGnjmjZvz88GtSHykxl5MyWRi8UdD9AZWuDmg3qw8rKCjdPnUFBViapogJ80pFvABYd+ZTuZONgDxefmjCztimR+0ekd6WZGSwtLWFjZwcbR0eYOzjB1t0dLl6ecPLyYjVMyVxn8YynvnR6ZOdlY8O//43zf22ARiFju8RwKeUKRHDGwVj29FQ646AsPizrsE+oBCUNJ61WjRtHj2Hbd98j/vZ16MkUloIAcq2WycHuDYM5idGvWTMoVeYoSM/A3uVLcfyP35GfmiqpaZJ/UaeBpaMj2gwbhlYDX4GDu6ewjI1AkkHDOuyzqwSCLidympjUzG6npwerEH7S/NB9KbHOyoKT/Hzq1UNgszD4NQmBs7c35OYEVqmGAspIkZH4qVbOzggf8BKaRnRB9NEjOL9zFxJu3mROAiO3hMQVJ6CZPXkWQhDapQs86wRCbmZukK+skxJoVebmfOSTf5t4zfR3lGtWUf2EygKYkyuzM/HXZ5/h0pZtUFOCrokK/tQpMk8PWKH/qPPzcXr9ekQtWojsxGRBkCH9nSmHOs4kDezYAb2mTYVrTV9c2r4Tu5f8iuS7t3n3G3YxqQIylRka9eqBLqPGws0vAAozpckeFw7f6gIsjdvC3hG1mzWDZ2AAlGbKZ9JlCTcKhQLm5uawsraGha0NlDbWMLOzh7WTM2ydnGBpZW30apiy00rN6TINzQ4bgYjRo5GXlYHYq1dwYeduXDtyGFmpSeyFEJtaSFxDYQorezt41q2LBh07ILhDRzi4ezAwxT6VYpCVUC8qC9DHv8eATU3Eshnv4P7J0wxYZvRJF9k1vf/xDtoPHyEcamXUbXgip+upActhVTIE5MhPTcaOn37G8Y0boM/J48nTyCjrlvRVLWBthXaDBsO3USMcWLEScVcvQq0u4t8ajx094B/WHJGTJ8O3SQjMKGe9xCxUL2DJDWZb0xedR41B4w7tJQPj6R1bBglLkTdKpaYFoWxU8myI0HOx/igUD6HilJmEWAqXgPQp8j5kxD7CjRPHcW7XLsReiUZhVjbkpGtxBRVJFaHUF3Mz2Li4w69REzTt0hm+TUM53Vx4dqqVvvwErrXqItw+dhQrPvgIeSmp0HPsoRiwMpUKr371BZpE9uLTrSyGeLUClvyyBDqNTIfUmNvY8N13uHPoGJNmBBjJlUL8WT3snd1g7eqC5Pv3oMnPF0wC6VwkK9Wldm30eGMKGrRvz85y+RMU9+oFrF6rhqOvP7pNmsJ8WJUhcPD0WsGTwsiw49hgfHz7VQ2w3UzYWqTn52dncy2JK/v248qhA0i9fx96KlihFO5/oTkLPofS0hJO3t6o3awpmkREoEaDYFja2Qnjy0QJML6uNBLTN2YjTaNhG0NofQb/hWHYOvbuaArVyM3MRNytmzi69jfcOnaMI3bspeMcQQFcM2trTFu6GN7BoVKWDrnYKqhLQJGZp5ewhh0jnOIU7rt98gS2/zAbD65cYaOMvALF9abIEqEKKJK9KkQBUwRtnV3RcfRohPXrDxtnJ66a8qS6X52AJT6vVqIXCsASW+sZzYwqnZ5PI2FN6YU0G5qiIs5zu3vxHC7s3ot7Z84hk9yMLNAFXJmTwaXRyEthDffAIAS1bYu6bVvBOygISpVI5TbUJGO3okEVl0ZEJ2lORiZunjqF5Pt3oVDIKf20BLzIC0J+Z3VOPlIexeHhzWikPrgPbREx/EQKFb0L1ZdQ6HVw96uNiUsXwc69huA3K0rnnlSjhH1sffTg6MmF7duwa95PSIl/VIoLRoBOAIM2iw5ylTXCXxqI9q+9ypatgczy5OpXH2B5pz/Gh61uemFF6H1WwLJHRnJPqXNzkXj3Pm6dPIUre/ch9vJlaPPy2ZfNNdLYfSYCD3K5EpYuTvBq2AAN2rZD/VZt4Ozry0EFeiehpJWs3kDqU9L9+9g5fwGuHzgIM7PiDIricdK6ylkCFxYWQl2QL7kiDaKH7mlgNCjQZvAg9PjH21BZ2kJJJzXb1k+KqecKWNqZeWmpOLRsBQ6sW4PC7Kyy140ksB5o2DECXcaPR82G9dmdUs4Pqs3o+v8CWMn9L7a/RoO89HTERkfj6r59uHLoMId8SbIxVIylHTmCwZVd7D08OVskqE1r1AtvAWtnN+HgI33bZCF0Wi0S7sZg0zffIHrnbihUSknhMIWrpEux50WEgUuoFGTo6bR88tr7+HMlocDWLfl7xEIry4FWArCc707VBWQyUF2Ci7v2GAtpMKmnsBBhA/qh97vvwtGVIl0V+OX4nfVIuHsXO39agMu7dkJXVGg8PGgP07HAGaY6LXzqN0KP1ychoE0rJp/w/ct8hJCwao0GZzZuRNS8eUhjPqzQeyjN2qWWPwbP/AyB4WHsTqX7xUZfw87Zc0SpIjW5gsQDSBI41aqFCMo4YPLLs6fIVCRVS34uJQTKZMiIpazZxTi0Zo30etIk6HWwcXFG6+Ej0H1cyYwDg6rNKiH7xsXdKXM3Iz4et8+ewbmoKMScOQ/k5RXrkRzAIS+O8C5YWFnD0dsLgc3D0KB9JwQ0DYHCykpS5aQTUatDwt072Pztd4jevQsyBqwJu+uxgRtYkGT5s49bKs5C/2/u7ITOr41F+6HD2JPCm45UhjImzwSwYpBkzZPNuHjaFFyO2s3HtFhRPYoKi9D8pX7o9+67cHAjn2glACvxDe6cPYvtP83D3TOnIdNomY4ojEHSW7VMauk0chSa9erLeUsl/JjlrDwBlrgEUXPn8kIbCNzQaeHo54fBMz9HnfAWQu2QyRB/LRpbZ/+I60eOsDHI1rpEL3Tw80O3yZPRNKJ66YWVA67gEtP70Dj2LVqEg6tXGUnrwh6V6IUjRqDHOMrpqhzBj4BRkJ2N+Fu3EX34MC7t3YPke3cB0ifZEBZ/jL5nuZzB4xZQG3XbtUejjp3hVsuXU5G4VphWCKFN33yL67t2SIAtmV/G+qmRjqHnY55rWbACK9UY8/VFsx690LxPPzh4eRinqVhRfHLmSlYvlBRhes7Sf/wD1/ZEQWbwlen1KCgsQrO+fdB7xgw4uInwamUuZgQVFOBs1HbsX7QYqbdvo1BLFUHlUOpkXBQibEBftBkyDI41a0JB7p9KVpejNJ3TWzdj14KfObOWS1nSpOi0cKhVCwM//AgBYQRYEc9PiI7Gjp/m48bxo9CqqeSmkEm8aWrVQtcJExDSuWu18mErM0csFyUDJzMuDgeXLcPh39eV0CHpc3MXV4QPGYoeo0YZT5MK7y+lchPvIjslBfcvnsel3Xtx6/QpFGblSNkDXDvRKJx4gygUsHBxQY0GDdC4U2fUbdkSNk5O/J6J9+5hy+w5uL53D5RmBl6uiUvFqKrKOHJF/BICvNzKBk7eNVCzQUPUbdGCDT0rZ3KtVa4arRGwhkcRuGgNj23YhPjrV4UjWpoRCoP6BDdEcNfOsLGxM+ZPVThhUoAzJy0Nl3fswKW9+5EUGwuotbC0t0ftFk3Rol8fuNcOgJwHT67jym0GnU6NO5cv4dqhwyjIpDQa6TChxDlnZ4RGdoO7r7/RbZYZl4Crhw4i4V6McMkI7ycvgoWTE+q3aQufunW59NIzhSIrMyklviNOOJIPeVlpuH3iJChLQVJYxB6EDEorWwQ0bYbgVi0rD1gpBYalHj2mIB/J9+7jzvkLSLz3QAglpioWh574uaQGUqaImRkcvWvCN7gRatUNYoGSlZqKS/sPIvbGTa7nIcBeErAEQgrAWFpaidCvkwOUtvawcnSGvYsr7F1deVOwIVjJ8sml1oelgeWkpkOdn1uSMEE73MoKlo52UHKKcdVyYmkz5KalITU2DllJKdBpCplf6ejtDUcPirxQJMtgL5dfV9BwbJDeXZCXh7zMLJaSpjCXmylh7eDAQQAmf3OJTjXysrKgLiwo4bhmlUGpZH+khZWlSf5YlZH3VD/gUdM7snpShILsHOTn5BnHY3QtyRWwtLaGFdVtrUIavSEEIkhyMp6rgpxc9t8WO/BLcToz1VDUVCPftK2jA3sWSJ3KzcxCYT4VNDEAVhLQPJniD0lXMzMlV9Jh2iYFUYgrwO8hnifWsnICqtSS8eXpEMUPqOhbT66b6S90FEzQ63j3cn1Zozyr+n3LQ4jp3UwNk4pRVb3vUfHzir9R7Kuu3CJW/t4lZ9mAq8r/vnj1q/Yb07E927lVcY+Dp32zF797MQPPYQZeAPY5TOqLWz6/GSgGrIn68ngo7vk9/sWdX8xA8QwY6wdK3pLSFKKSXgK9nuPRFCWppFfpxXy/mIFqmgFKt+KS2JArzESN3vJCsyxgdVpc3n8AD69dg4Liw8/Et6+mcby4zf/7GRBBERH1pKIrvo2bIDAsrPzGcmw/6vT468svcHLDXzCjqEYlXQ3/72f0xQD/hhngeCMszC3QauhwdB47ptRnPqYSAGs/eB9H1q6CmTkRpstzqxSXYzTcmfsflHNVza1UfCOmuEkx5srOnCFqU3xKVNbTV9knlP49IS2kVOlnu9V/5a9NPbXV6XQjvjSVcrU0t0CHca8jcsrk8gErPtVj7Ycf4NC61bCgQhKGqFGpPxWvXoKB8/hfmP6Ov26IQhl+WIqjusSzRIqHoeyrTk6c2sqto+jaIoDOqWWGInNl/VxKcTZbEq4dAAAgAElEQVT9uJKPkqZOeMrpXQXXU89RIsMlfORVumPFAy1hHT+Z9v3E2jy2HlXbwlKenfGmJTsZlvayJcBd4cIJCWtOgB07njNNSrsec2sVA9bSzJzrWZWzvsawZvF3ytZ6xeQIvVhsjYoGLADA/2FWCP3CUNO64rWUfikRSiojoSUF6KkTD4nMIxhLhnAqVSc0rZJSvSqWGKHhdUXUqJioVP4MGVhwVeizKNJBDAEsaT24yUS5F6uaPCGmXblK+wnNnRbmFhZoP3YcIidPqR7AGhrN8d1kCg4PGiRZeSnRYoMJick1Bbi+fzmVSww6gER/e7z8fIWySmocYYhRE/ud+gmUuKRWSsXZrY9nnVa0HCaf8/sa8rkfK5zBfGlBUK/Wi9PrxfbnMK1xLco/uSjCyA1B+KdSRcjyXsx4OoisYvYg8fxWdEJK32MukvaJUHjJR1YzYPklKSNAL4OZsxNqBAXB1ccHllZWIjbMDPXyuAV6yBR65CSn4MbR48hJTuIapIZLHAgif4MEE/WGsnNxg6e/L+zdXLkQh0xJhBRqgVmZZdfx94i9RXzQ6ydOIjM5UbhKWMeUwdzGGo5e3nD38YGtszP3ZiAyRnHd1IofRN/VajWIv3kTDy5cRG5OFmrUC0JASCjMrG05YyI7PQ13zp9H8p0YTh2q5AAeG6QQC5xNSn1slWawcnLiNXD19Ob2SeQKkooUSKdY8fsbZCmV1SQecFFOLjITEhB//x5yiddRVCj1fjUZPbeCl0NlawfnGjXg4ePDtQsU5uZSufoKbBwpDy/5wUPcOHoEhTk55TD8qhmwzBZSa+DtH4Dgvr0Q2LwFXLy8WITT7jakuJUNJT0UchmXfd846xvEX70Ijdiq/BNDjg/JQXsXT05HrtWkCTz9/WDv4gIzapJBpTQrh1apliwJHRnunDuHrXPn4OHVq1ByCrQCrrX9Ub9tW/g2bsTp5kTqUBL9TaInMtWvEvuCJI26oBBnt2/DoeXLkRz7EOH9+qHb2HGw9fDguYm9fRt7ly1H9P69IA5FZWmZJR8vJBoB1tzenvui1W3dGl6BdeDs5slNmKmOAHcNNxipJjcQBzrnVnABvaK8fGQmJyH21i3cPn4St0+cQE5mmuiJKwiXUCpVcPEPQMOOHeHTOBgu3jVgQ4U1qB8br3nZlzhQqemIDtePHsWWb75BemJiOSlP1QxYrmJnac2VOagYm7WzqzFVuVglKH+F6XuPbtzAb//8J+IunIHWBLAsAXRaqOzs0XLgYLToP0DkdHHxuKqZB6ZvQc8ktv2GWV/jwcULTFukspqtBw9GSEQ32LoJihvREss1UsoZmrqwEKc2bsTeX35G4oP7PD+9Jk2BvZc3LyqNedevv+IKZVyoi6pEyzR9LOXxE2OqVptW6DhiBHwaBsPM0kp0LjQpO2T4zeOAMh2fIf9LW1CAR9eicWTdOlzetQtaqQ0qbTRXf3+0HfIqmkR0lZJBDXm3ldvM9C1tkZpJ4399NhOplKJD6e6lXtUMWE1hEWqFhmDgzJmoWbe+salZUV4eCqigMRVRK0/6kfUslyEuJgabf/gBCVcvCxvBUM2PBqfWoF77tug1fQa8ghowFY1PcJ0GhTm5KMrPlyoAVkL0Sc2ISWLevXweOxYsQNy1q1AqlGj1yiB0HDUazjV9jCwxen91UQFLS+LJGnTDigx7Aoq6qBDnd+zk7oxJsQ+57X3PSVPg4OXFdQYe3awGwEpdCd39A9Fp7DiE9uwhOk9Khz8Bg4qYUDVHyaQ1fsbCTjKXSAoT6KnqjiGaSRV9bhw/gS3ffYeUm9HQyAELSzsuYtL7zWmwcXExFu/jecqnecqHjmpMlHVJjaC1JGFPHMX2775FRmLS3ydhC/Lz0XbwQPR77yNY2TswkAqysnBhzx6k3LvLFawNxeFKHQMBSCFDVkoqbpIOm5RobLspzTnbJD2mvoE2Q4fBxsGZN4C6IA+Prl7Go+hoZKak8HFW2UumU/AEpcc/ws1TJ5CVmMilz2lDhPTsJWoPMGE6C3E3byDp3l3kZWQwZ7ZEEaryjj7qz6rRIPZ6NO6cPY/sjHS0fPll9JxMEtaLHbLVAlh6UYUcddp2wIC33oFb7dp8xFPadErsI5aS2YmJ3CCOjSrjZfBNkPolh9LCHI4ebqhRJwgutakAnbAJSM/c/MP3uBa1HRrqhO7hgw4TxqHN4CGir60eUOfl4s6li0i7/xC5mRnQcRHrMi7DbtDLEH8/BtcP7EdBdm45HN5qlrAF+Xncp6nXtBlcUJcAe/fcOayb+TlyEmKZKS90pPLHQC0yqc4sSzGTM4p2LqX49v/wPYRG9uBkOCpWlhhzi/tb3T9/CYW5OTx5lb+E5kabSVOYz4vrGVQXPWbMQL02baE0U/Fnt06fxpG1axF79Son7dE7mi54+c8TTZVJyhYVFEKjUaPlgJe4yUa1ApbwaqFC45690H/GO7BxcuQ1yExMwslNG3F26xauU0Y6o2EVDO41I5ua5KxSwfo6lStqN3IUrBwdGIyZKcnYt3w5jixfAr1GA98GjdDrnbdRu0UL7n+gKdLi/sUL2L5gPjLvP0RhURFkOpLmpV/FLjwZNOpCFOXmVlD6qboBW5CPbm9MQs8pb7JxQjvz9Lat+O3Dj6DOzYJOxu1/K8RSiVqpJioEAcfO2Q39PvgAwZ07cyELAue1wwex/rOZSLv3kCV0xU948hUMzyTXin9oU3Sb9iYbjVRCqDAvDyfW/4G9ixYh9eFDLmpszKStcDTiC0YPpULOKkurAS8h8jkAVmVtiWb9X0KfadO4CAbteEpR2TZ3Li7u2MZGLRtd0lUyKiVKeZJbkvRIitX3f+cdeAc35FOGJOaJ9euxfe5sQF2IwObh6P/Rh3ALrMMqRm5GFg6uXou9P8+HNi8PeqowaRIYEQtTcnXYtpFq43IDEUP6rGHSSszvcwBsxMSJ6DV1OgOWjpfrRw5h9XvvIy8jBTpq8FZJOHEl6mKPN782AdbB1QP9PngfDTp2grmVJddAvRC1E1u//RqZ8Umcw/Q0gGXbmPywGi2nL0e8ORW1mzVnfTYvMwOHV6/E0VWrWeUwZt1WEqw894YympR6otM+F8AS0Aik1Dqz15Q3obIidUaP+5evYcsP3/ORy/yPMu0IqYI3He9yOWrUr4deU6ciqH17Hml+VhbObtyIjd9/C726EHXCW6HfJx/D1dePBVFGYgq2/jgH5zf9Ca1ew22uOIIoXaUVbTZuHCktx4hXTop8vHB0NQM2vyAfnUe+hr7vvMeWKV1ZyYk4unYdcpMShU+curyUASn208pknAOUGp/APaGoyAbnVpHLTKOBo6unEbC0IARssuwvbN+C/IxMiXxWeSRx6XO5DJmJCXhw9Spy09JRJyxcALZpc5awuRlpOLxqBY6uXYus5NT/asBa2tggfOBA9JgylQsM06I/uHyFjdjogwegIkFSppVY3CKJkgO96wZxvL5Bxy68YmSPnN20CRu//4Z9snVatsGATz+GS01fXtOMhGRs+f57XNy6CWrooOACy9IJI5fDo7Y/atapyylPhvw04+nDerIcogKzKKn04NpVdnEWV/apZsAWFhagUedOGPjJTDh61+AkPXL8F2XnQJOXy2XGy2vXLiJ7Mj6CU+LikBb7CPdOn0H08ROcJUruHkdXLxPAWvEJU5SXi7zMNJaOVXFuGZMZ5XLcPnEMuxYuRMKt21xRuvvUqdwAQ8GATcfhlQTYNchMSS3Hii17o/x9EtYGrQYORPcpb3IyqADsZWz94QdcrRCwBj1BSFgB2CmoT4DV61GYnY2zmzZjgwTYoJZt8NInH8PFx5cjktmJSVys+uKWLSAVXzQEEfo79a0I698PHV8dAZUlFcOQvPKS4cWVXAiwUjVF2hx7ly3F4bVrmGQlrmoGLB3Ztu4eiJw8VfRitbcX+olhl1XAnRV6nuTJou+qixB38xb2L12BS3tEp0MCbH9JJSAJYiACGMuaV164lpAz1w7ux4Zvv0HclasIbNkKkSUAm2EC2JT/ScBu+/5HrlhoZk6VsiuIzkkqgRGwHTqzrVCUk4Ozm7YIwKoLERROgP3ICNgsBuy3uLRlK7UVhl5uAlhzFdqMeBU9Jk7ivgjMHyhrrfR65GVmYse8+di75FeoyIB/HoAVsX85fBs1Rsv+/eAeFAgLa1veIYZKzRXhiY5gSwd79jJQeJF27vV9+/DbzM+QmvAQTm7FgDVjwOrY91qQk2OsIVBZHdawQUiq3zx5DDt/WYCk67cQEN7y/x9gf/gRVw5WB2BJwn5bIWB1ojq1UcIqVSq0GjoEEeMmQEWAlchK7P0lO1Ch4FAySVjCUW4GAXYe9i1d+BwBy5E2obc4+3jDoWYN2Dq6wMrWDkqOYZfPJaDjS2VhDv+QxvBr2gzmVrZs9afci8GyGf/AoysXSxhdBFhqpxl7IxrXKQ6dlVsiTl7R5mBCCO1zuQwpD+5yc+WshGQEtAhH9zenIqCpUAlyMtJxRFIJyEf8tEYXO/VITWKjawAip0wtdmvduI7dC3/l2mJ6Lo9UtXoONFZhdNmg1csD0X2qiUpw5TK2/fAjqwTlFf8wSDzCEgVTvEglmDoZ9TuUohKQhDWoBDV9uNAFVVMXKsFm7jBDDgnhGNBzAINOruCOnaAwt2RVhVUyqTCxo5cX/Jo05mo6XKozPZ29EYeWLeNaBc9FwgoFmqwjKtymYSBQrNmMmklIBdjK43saCpQFtmnJPkp3/wC20tMT47Duo09x8/BB2Dq5ot+HwktAKgH1TLi4Jwo758xDTkKS4CxUzEcxUVIkIrVG+GGpuTOVLeo2tdjoyslMx5FVK3BstdBhqwOwLQcMQI/JU+HgXRzp2v3rL7gSZQCscPFU9rQwBWzLlweix9Q3wRtar8PDK5exffaPuLb/AMf4y/ISCJqm0LIIsNQZhjqI12vfsYTRRSqBVl2IuuGtMYBVAj9W9rISk7H5+9m4sGUDewmUejnXduVLJuPNZGlrW7wZJfYaUSzrtm2PyCmTuIg1ATYrPYX17mOrVj9fwPLLmTjuuSJIJR35XG1ErYFX42AM+vhTLhdPx0RWShL+nPk5ruzdBSsHZ/bDNuxEbi0rdhFd2B2Fv/79JbKptFGV/LDFDAeqUENhYYqSkTuLAMvtk5RKrnxybN0aJq6UT86oWKZzZ0GdFi369mNd39GnBkuZxHt3sHfZMpzfuBma3Bzhnnuiong59ydw6/Vc8aUFBSXenA4V+2H1eBR9Ddtmz8HVPaLGVWmbQLADyaiRibJECjl8mzRG3+kz4BfWnH+Tn5mJ03/9hS2zv2eVoE5YSwz46EO41g5kIyonJR1Rv/yKY2tXAeoiUAljrdSJkbFJoXlunCeJLb3IICC/cNiAgej77tuwc3JhfTkrNZErH578/Y/nZ3SJjVTMrqrE8pX4ClmKZOn7NmuK/u++B+969RkwRPn749OZiD6wD2ZWNuj34Qfcu4oiXTRRdy9ewPovv0Ri9FWOQFVFKhleQHQIF31fqTx65PQZCGrVkiUSuVgu7tqFvUsWMUVQWPxVu3hr8OblrsxMqulOp0ggLbYMuZlpOLN9Ow6tWov0e/chp+KWnOFQ8XFh3HYUCVSpENqnL/rMeBuWjvZ85lFh4X1Ll+HM5k3QUZSuzLcXTTqIKKOwtkS9ju3RZ8o0Vu3oGTkpqTi0ejX2LfoF0Kjh1zgU/d5/FzUaNxFGWV4+Lu3ejc2zf0BBUoqo5v04v7jE2SZqZhKzLGLcG2g9eCDrqxQ1o6Yjf/zr37gcFcWAFUKvmr0EJDmoMrN7LX+pLn1xKfHKLC+9FKkAAc2bIbRnT9i6uHObzbTYB1jxj/fx8NwZaCBHn3feQsuXXoaVnT0fNVSU99zO7bhz/hwKMrNFaLbidZbI4nz+sQ83OeYWBwmoqFnPGW+hcdeufBzRVKU+vI+r+/fh4dVryM/O4YAFHyb0aQXPYs+HTsfc0rSHj9hI9GvaFN0nT0JQeCvBE9brWMpeO3gECdE3mCyk0anL3xjGlB4yUjKQcucOCnNz0bBrV/R951041fAWfI7sHNw5d54ZUeRvVhcVFZ96hk6JvGGp7q+cQW/j6YrA8HDUa9ue2XCUWp0WG4ft8+fj/MY/+ZSgrj3dp0xCkx69BDdBp0dmfBxObt6I5Ji7IL88kZXKmh8SUCorC/bjNu/VF26BtYWhrdfxWqx4513miBSzt6oZsJqiQoQPfgVtBw2HnuqSVpIvWgxmPcwtzOHg5g5zG1uR3yUHHl0+i2Vvvcf176nWK+l/FFFz9fGTdGMdNAUFTJrJy84GsX8qd3ECCeukcdeu4cCypYi/eZ1B2nXceLQePAQ2Lq6S4aCDNj8fORlZyM3OhoYWQuKOVvgs6sZYVIRrBw7wkZqZkAi7Gl7oPGokWr88kInoLEl1ehCVj1w6NA411RarQJbzCHSkp17B0VUrmaDjGxKC7lOmMheWNjxdOrWW/ag5GRkoyC9gUIirZHCWKJS0BtYO9qA2SESI50NBo8HDK1exYdYsPDx7ksvFW9o7o/UrLyNi4htQWlHnSUHgJ5YW+a5zc3OhKVKX7sBiz4CcVRg7ByeorG2goyqIOmq1qsb1wwex8p33UJibbcINrk7AkgO/qADdp05B5OuTYWZBzt5Kibkn1tsUbvlZmTj95+9c2zU7K4Oce3D2romu48ciuEtn2DhR3VDa/5JuXyF6TLeHIOPQ/945dwYbv/4KDy5cYElDhlf7kSMR2CJMbJ5n4NvSEylad5L5sL8g7cEjqKytUK99e7R79VXUbNgAKgsrYyZtJfnnxoEQ/+HmiRPY+sP3uH/uPGzc3NCkZ090Gj4cTjVrir69VZgXw1cNvlICK1UuP7V5K/ujC9NToFHIoVSo4Bcagq6vT2SyOHWeMfg2qvo83hTse1cj8U4M9i1ZgtN/bYBcaeotqVbA6lGkLkK3SZMROXEyl8WsqqJHC0VHJ/Vr4vKYGZl4cPESDq9bg7jrV6HTkMKu4F1MNWhD+vdBreAmsHVy5rb1CpU565yVZesL2UJNJ+S4c+4sNn3zNe5fugQlcR7MLeDfsgWaRkbCu25dWDk4cGNi8nhwqJDD7sXdxsvDA70PUfpOb96EvQsXslpA7jLq4Fi3TStWPajuraWtHVSWFqLDID2jMjCTcqFuUDee2T/i4YVLIJ+nnbcnmnbrxk00bD08YWFryyVF6bkiY4Ku0mAljGQ6yosKCzhlJTMpETdOnGIiU8bdOyyVtVR8WAeY2dgioGU4mvfqwWMgFyaRkugd5ArRtb3si7rIaKHhbub5KMjKRnpCAs7vjMLFbdtRlJMNnRSqFfeoZsBST6bQXr3Rok9/NmCEc6Dye42yOjWaQhTk5iA9MQmJd+4i9so1JD28x8QXheg0JnWTAex8asIzIBBuvrXg6OHJx5jK0lqwqSrzXNZZtCyB4m/dxPE/1yPx/j0o9EKdId3N2acmPOoEwtXXl1UVWhBqYSlKsUtkkQqexR3F1UW4eeI4LkRFISuVomWUpqLjTeBWyw8ederAuWZN2Dm7wJK6IVLNB/bFlp8Dx22gdDrE3rjOGyL57j2YyRWcQk6bzCugDlwC/OFYoybsaGNbWnIt1mI6oeH+hgxlHbQaHevC2ekZ3KSDehUk3LyF7JQk4TuVWqNSdgMXUDZXwbWWD9yDguBW0wcOLq6wtKGAkaWxId2ToBVherU6H/k52ewuTH/wCIl37yH2+nXu/k79w0pG5aoTsJIVbGXvCBsHx+JMyyqZ0zpmqNPuLijI5wwC4qeSu4n7u4oOY6IBHjfp0PEuJpI17WozMg6UgtZYqUu4BvirVK6enNUELMM2o8ripOtRb1VyoZGEMpOkH5FDjItekeNXuAhQkJON3KxMwfiXXDvs6gGY3U/PIFVKqSQJS4tVOcDS0pMEz0vPYM4t/dLAPmNCtqWFuLfKAkolEdZNJCy3bzEIXJEiT+Mm4UNpPST56A+lJpXwpUu9vAzuKpon4gvQBqS6AaIPLakixera42uil2kFD5mkeUEBKDOFnsk0Q+5I/vgJVs2A5QNWI3Z85eVqyWHI5MLMINBxa8mKKsVwJqDUElSydEvjXZYKYH5JAVrxPEG+eOIy3l/yKRv9yhJoK7MpmcxPtfwNjZtLPoVdXhKlsthvbZDgZWw/flVmmYicNkrhLmW+hP9TJBea+sglvcZEOzDMhUniJ69BJQWA1CjO4KTh55nyCx8fhiQwjLRDaQxlC5tnBGyplV9Md2ylxJzplyoqnFHRDStY4DImrKK7lv35835eRfev5vkyOXGefk4e+2V5eKjy854SsGs+eB+H1q6ChYp8lI/vvqeVrULaGSxTg+yr+t2q+ouSjqPyTQST07P4HK3i2pYtjg2flHyHisZT/P5lfbP0+xr1AJP3L34309+Yrkl5g3187ei7FdVeq9o60900rHK0HzeBOb+lXSWKwVGUZ93MT3Hit99gbmZRety+ojmuaNRVhECJr1fl2ZU5yit6l6o8z7A6Fd3T9POK7v+sYzC9/7Peq1T0lDPYKj5PtJvXwVxlgTajxqDbxImVAawOR/74HbePHodKQekWlc9Qrco6vfjuixl4fAYoWEEmKuGuXqeOaNytW6m20mON5bTISklBfk6OkSzxYmpfzMBznwHO+dKxu446tFHvNktHp1J9ECVadwo6hsGl89xf88UDXsxAqTPA/gzK7i3FK/JEuU3hDpHuYyBPvJjYFzPw3GfAEEgX3siyemy8aHv03BfixQOqcwZeALY6Z/N/7F6G+hBlBSX+G4dTNcBW1mlX4UhLu1HFNzcEWyvWskv3qYh4kLE2txQJK/1uxb5K06fSwCryRVU4eGMETvDJpJA0/+xZ712+V9ao61Fad14+MpKSODrn6OnB4ePSroruKO5ZxnsbPzLcxfAX4vsV3/vJNyoBWL6BxHPlW5rqsPyhNLkiHf2J9yQ+QDHpuditXFYaDVcCMelFQGE8MYhSACcVIaZP5Ibq0Zz4Z/LdEj8r/hcOaXJtVVE0mUZhqCFTkvVfXMff8B4lM69MXeVlg0vMTcnlMF0iQ6EJLvQhCr9LS14yUGO8TZl4MF0Ek9CsaV68WEix8lx5G9zY+MHVa7i0/wC8AgPQuHNHqKwp5cYQLTd835CWT+HtkpXTGAmiynVJhZPScAz4EOleol6FCX9arIekszJvQYzDOJpy9u0TgGW+KqWTqNXIz8rmwREJmsrkEBGF3A6F+QXQFJmkY9BAqVIzfU4lIDXUKTobRYWFPFAmsNhYc7ydyM6ipKVgxnK3Z4l2R98l8ghVh6F0GjGDYq5JAhB9jkpi0memm1c8W9DriHFPpUEpxk7ZnMTjVHKRXz2/DxHRDRuIvs+dviVKIVUtJKIG3Y8KNRPBg96S5oBI5MRNJaaV0kIUPi7ZzVzP704F4ZiJT2/I7dfNoKRUeMrj0mhLfi6NTWGmEvRAph2Ki45reheiY1JqCd3DlEtA46NnEfuNOK0KlRksrG2YOimn9BvpcyIZMRuOPrexZRJLfnoGzkbtwu0z59B+8ED4NwvlYn5EMC/IzTW5nzXMVJacCVxEdWMlYo9BptD7KCwsOJOEyC20JuY2VtzpndaI7kVrSRcR5zlJkSucU5V1vSDgFNDnxAqzYHIQzX157IYnAUtoVxfh7oWLiD56FDmpaTCztIRfaDDqtmwNYmzdPHMOsVcucal0TgHR6ThrMqhFC7jW9EHi7du4fuQwEh89hEKhgledQNRv2xoOHp5cH/bO+QsozMpmMNJAvOvU4bRjaqlO1fiiT55CTkqKoDGSTJTJ4dOgIew93PDw6mWkJyazk1lO/6sBlzQPaBoCj1p+uHf1GlfapgwCJ+8aqB3WnCt4awoLcefyZcRevyLKI0EJG3t7+NSvBxc/P95U8Tdu4O75C1BaWiOwWVM4eXlx4mLS7du4e+kistMz4VM3SKQs29vx5jUVBqnxcTw2KlHPZZuUCji4uqFGvbpccj0nLQN3zl/kdBTq+0eBGSIBOfv6o3bjUNg7OxkBS1kJMefPI/XBA/g3asg5cARslieU25+WhrvnziPm/AXk5WTC3tUZdZqGcVM2EgC5aamIOXMedy5eQEFuNuxdXbhMk09wYxTk5eLCnig8jL6K5j16wi+kKYpy83D77Fkef152JmxdHLlwXu2QZsy4unLkEI+LSvCLd9BCaWYBv9DmcHByxPXDR1AEHUK6dGRGX9qjWFw7dBhxMXeIlw+3WjXRuF1HOPnWEqxKrRYPoq/i+rFjkMnN4BVQF0HhzVkYGDJ8S9M0ngAsLUDSzZtY+9WXnGdlrjRHUWER7Gt4oMeUN9G4awR2LFmIM6vXoCivADATu8nW25vrrvrXq4fN82bj6q4o6DRqErawsLND++HD0GbQUFw+eJCJztnxcZAplNDKZHD3r4XOo0ejbqvWnAi4ZfYcLn1JkoKKd5A/ru2gQfBt0gRHf/+dyz5SCUfKEdXqZLD1roEuY8cguEMH7F+zFif++B2FmWnwDWmKXm9Oh0+DBnxa7F+9Emf+/AN5WZmA3IwJ27WbN0P7116Db8NgnNm2BfuXLIWlowu6v/E6Apo1Y+7ouc0bmWie8DAWYRHduemZS0DAE1W7b507y2z6+2fOMheX059tHdCgY0euyp2Xk4u9S5bi7smTIk9KTqeAEkHtO6Lza6PgFRBgBGxqbBz2Ll6CG0cPo9OIYWj+0sucuUBSjNJUrh8+xFW9E+/c4ZCmXKVArUZN0W3sRHg1CMKNI4ewc8HPSL7/gNUfpUoBnybNmIDv4OmBY7+vxbE//0T4yy+j3dChuH+BSmkuQMLtGC6ASMkA3vUbocv48SyEfv/iX7h79iyUEt1SpwDM7RzRZfR41Krjj98//zcKtUUYNesr2Lq64/DqNTi6eg3OVscAAB0tSURBVCUT8zVUi8tahaYRvdBn+ltQWltBW1iIo2vWYvMP38JcZY6g1h0w6J+fwsLRTmhTZagFJbgEPIdy4Niatdj0/dfQQIaWvfvg7rmLuHPxHLqOGYdeb7+NqIULcHjJCj7+Xev6Qy5TwNrNA51HjOY05g3//icS7j1AWGQkUpKScfv4UdTt0AmDZ36GW8dPYNecH5GVng63wLrISE5GTmIs2g0fjq4TJiLt4UNs+upLPLh2DR5BgVDZOvDp2rh7Z3jVCcKFXXtw9+wZTsqjlAvXwAC4+NVG8/59UbthMHYu+BXH//gNednp8KrbgFPKqbQkFS3eu3ARjq9dC3N7G25okXb3Ph9pncaPR1ifPri4Owq7fp4PW0dX9H7rbQSFhyMzORkHly/FsT9+R0ZqCoKah6H75KlcOIKOPtPr5umT2DV/Ph6cuwA7T3c+mVIePICTjw96Tp0GK0dH7FqwAHdPnoKtpxdsPVxYjfFr2hzhvXrDtWYN4+1SHj5C1PyfEH1wH7qOG4uWQ4ZyET5SUXJTk3F09SrsXbyYCe6ufn6Ijb6KvOxctBsxCmED+uPUH+sQ9fMCQYKv5YdHVy6jIL8QHceMQ0j3bji8chkOrV6D9iNHofUrg3Fo9UocX7saNu4e8A9pinvnzrIU7zRmNJr36oO9q1fi9pnTSLl9FwqNBna+NWDvF4CWffrCwd4Gaz/4EGq1BmN//QlymRnWvPcuEm5dR902baFXyrkph6WzB6YvWgIHXx/kZ2Zhxw/fc7YyqUO01pOXrIQ1lfAnlVek/D1xlQrYv2Z9g0PLlyCoVXsM/+pznNq4Ces/+wyt+7+MV774F/YsWYi9S5bDt1EIXv38E85wJRI25Ued3LYdu2d9DYWVNUbNnYPUBw+x/J0ZcK1dB0O/+BKxV65g95wfobS2xSsff4Lo48exb8kvaNylC/q88y4y4hOxZdaXiHsUhxH/+hy+jRsLSWZhxhKZpPbds6ex6fvZyE3NwODPPkbtkFB+HrH9t/84B5d37kJebhbsvWtgyEefoEH7dsjPy8OBhYtxaN06tB30Cpp0bI+dixbi5tmzaDloCNoNGYroY4ew+5efGLC9ZryFOuHhLKF2/DQfl3fuAJVWd/TxQZdJb6A5VfA2HNGSQLh16iR2/7wASXfuoP2rw+Fdpx52LFqItLhH6P3GVDjUqMlzl3T9OtoOHY7wlwdARmlBZiooiNxtJF9TJu8jRC1YgOiD+9F17BiEDx7KagupQpkJ8TiweDHnkXUY9iqCu3bFwVUrcWXPXjTq2QudX3sNx9etxuE/16PDsBFoEhGBfUuX4NqBQ2jUty+6jRqJI6tX4dDatZzbFtZ3AHYv/AXRu3egQfee6DJqLA6vXo3jv61Fu1GvIWLC6wye+OvXsfqzz6HPzELE+LFo1H8AS/y7589iw8yZDNgxC+ZDW6TF8mnTITOTo+8H78LBzh7L3nobuXmFmPzLQtQIboCkew+w/vN/8kkgV1nAysEOb6/5DQ6+vuBsB+IXVxawf341C0dWLUVwm44Y+s0snNsehd/++SFa9u2PAZ98zJO+f8ly1A5pihHff8uxX4MEP75xE/Z8NwsqR2eMnT8fWfFJWPrWdDj7+OClT/+J2GtXsHv2D1DYO2DErFmIOX0GW7+ZheD27dH7vfeMgE2IjceYH37kRDjuQWVST5ZytP788gvkJ6Zi+LffwD+sOQ/t4fWr2PHjbNw/exG5+bkwt7VBnylT0bR3b86gP7hwEQ6vWY0Oo15D8z59WfWIPrQfLQe+grbDXkX0scNGwFIqOAE2LvoGNv/4PR6cOwMVdZm2sESHcWM4Fd2cOtuYOMdunz6FXQt+QsK9O+g8fjz8G4di27w5SLgRjZ4TJsPRxw97ly1C4q2b6Dh6LNoOGVJmkV9TwJK601ICLAEkKz6OCzCf2LoFXcaMRZNu3bFv2VJc3kaAi0TXka/h+JrVOLppIzqNGo2mvXph3/JluLx3D+p37Y7ur41gCX2AAPvaSIT1fwm7F/6Mq7t3ILhnb0S+PglHfv8NR1asRpthQ3gslPWReOc2lv3jXWjTM9BzyhSE9u/PRjSVgfrrs8+h1qgxjgBbqMXKN6fBzNoSfT79FC7OTljy9gxkZGZh4ux58K5fD4+uXseaD99FVnwsdHIVNIV5eP2XRfAPbwE52S6PNUkxYLekhJXit/uXLUfUnB9g4+6KUd/+iJycfJzevhm1mzRhybLrl59xcMkSBtPQr2fB0s6ejQc63k5s2Izd38+CmZMTxs6Zy96AI+v/gLWTM8L69MWNY0cFYO3sMOzLL3Dn9Bls/+4HNOzUHn3efd8I2MRHcRj17bfwadJEpJTQH8kyv3P2LP74+nMUJKZh+KzvGLDkKSF9b+ecuayv5uTnQZ2XhzZDhqLt0KFQ2ljh4K+LcGzVSrR7bThCe/fDtnnzcfPwAYRJgL1uAtheM2YgsEU4Ys6cxabvZkGTlQV7e0ekxCcg7JWBnBFLiYWmgKXS87sX/ISkuzHoPH4cajVugp1z53J6OWUbOzBgFyPx9i10eG0kWr8yyJhNIDIwimVKWYAlkUb1AfYQYLdtRcSY0Wgc0Y0Be2n7TjTo3oMBe2zdahzZtBGdR4xkPfXGqROIi46GV/2GCAoNxdEVK3Bw3ToGbIuXBmLf8qU4u2k9/MPC0HfqNCQ/jMXNU2cQGNaCG6UozZRsTC9/7x8oSstke6bZgH4M2JiTJ7H+85kCsPMXcOeYZdPfZMC+9NFMbl11eP065OcXosOgwXBw98Cd0+ew4p3p8PB0R3a+Gskxt9Fv5j/RcuBAUFZahYAtJljLcP/8RRCROyHmNpr26Y1OI0fBLSCA9T3S2nbMnoeDyxez4dH19QlcYtHeyRFu/rVxeus27CLAOhBg58HF10e4Y6SOeyc2bMCeOT9Cq1Shy7gxuHv+Is5v3oKQ3t3Ra/rbyIiNZ5Ug/u4ddJ80Be4BQTC3toCTrw/3iKK0b+q79ddXnyMvwSBhw9iyPLNxI+uQtp7u0MnlSLl1E3Xbd0CXcRNg6+LCKgGV2mnYuRP8mrfAyQ0bkBBzE62GDWfwXDt0wChhe5MB2bw5og8ewtbZ33PyoJO7B+6dvcDFLDpPGA97N/cSh9at02dYB06JiUHncePhExqCXXPnIu5GNLpNnMRj2LtkCeKvRSO0eyTXEFNaWMCB9FlXF8lVJm5ZlkpA05iREId9ixbh5Nat6DpmLBp1i8D+pYtxafsOBHeLRJdRIxmwRzdtQttBQxDSszcKsrOh0Otg7erMuvCRZctweC0B9jW0HfEaru7fi23z5nKeXcv+AxA+4CU41fThPhBcpYaKgcTcxYp/vAN1ejoipk7jmrACsCRhZ0Kj1mLMgp/Zdbh8OlUJt0a/jz9GUItwk3nSs9fh0u49WDJjGpp374bcggLEHD6KDq+PR883JrNNJBoMP2l5PUYvFD5gXVEBdi9dgmMrVyE7OQ1127VDm1eHIyCsOR+D2+bMw+EVi6GRyeHk6c2FHOq1b4kek97ExX37seu7r2Hm4MwSlgAr8v7FCzBg585GRno67N3cODlQaWGFzmNGI7xffyTFxGDLrK/w4NoV2HnVgJmZFZxreqLDqJEsscgfS4Dd8NW/kMuAnYXaYWHs6jm4fDn2/vwLqOCcrbMrru7ZDRd/f/Sc/haca/hg76LFOP77SjaWVNa2yE5Ph4ufL7qOH4/6bdrj9NbNxYCd8RZqhTTB+S1bsXfRQrgHBsDe3R3X9h1EjUbB6DZpEry5/n/xdfv0GURJgO00bjx8CbBzBGAj3pjEatGBJYsRc/wULBwdYGVnC0ePGmg+cCA30qMkQsMSlQlYABnxArCntm5F5zFj0VgC7GUCbEQkF/E4vm4Njm7dhNDISNg4uCD60CEoVArU6dABLXv2xZFVq3B47Wq0HzECXSZMRF5mOvYsWYpzmzazhyM4oitavjKYvSfkniOBkxhzRwA2LR0R06YhrJ8A7O1TJ7CBAFtUErDmltbo+4kALBmLhvODkkKP//4bVn/yMTqNGgULK0scX7cOAe06YNTX30Cuojq3FQCWPubKdtyukYqDpXPvKTp6kskX2DwM/d55C7WCG2PbTz/hyNLF0BUWQmnnhKL8IrbiX/7gfVzaf7B0wJpI2L1zZyM1JYWdxpbWVmg7ZDjaDBkGR28vdq9smfU1Hl25AkhuHPdavlyxL6BFGDvQSwNsYX4e9vz6Kw6vWInWA1+Cs48fDq1awS0/+3/wITwC62DP4sU4vm4V1ORs1+ng6OmNDqNGcQsk8h0eXf+bCWDfgWfdIOxftAhnN21A44gIWLu6cJVqCxcXTuGo2zysRCLlE4ANkSTszWIJu3/pUtw4fBQylYpri9FG6vDaKIT26C6lsD8pYU11WFp4UgkMgCUd1iBhGbDdItF5pATYLZsR0j0CMrkKJ//6E3KdGk36DUDP8RNxeM0aHFmzCu1eHYEur7/B/RFSHj7E6Y0bcPyv9VxZvWGXCHSfOBHutWtziajEmJhnBizhjAqokOq0e8HP6D5jBtxqeGLjd9/CzM4ZH/7xB+QUfOBpeNLsKqHDcmCJIkIaNRe0oLJAN44e5GJsaY8S0GPyZERMGI+ohQtxcMlieAb6oRsP1ho2rs5wN1EJVA5OGDNnHhzJVaMRAQaK+pzasBG7qVOJSgWtTI/87Ax0HDUGbQYOhrW9A+6dO4dNs75C0t37iHxjAtwDa/PR4uTjD2sHB9ZjSwNsVloq9ixYgBN/kGU8lCXr/mXLuA3Qyx9/As/ghti3eCmOr16NgOAGSEtNQX6RGv1mzED9Dh1Z/z72GGBdfHy4ScWNgwfQakB/2Lq74czmrSjQaLhUZbMu3Ur0nTIFbBdSCUJCWIeNuxmN7qwS+LJKQD7m0MhuCO7YAQpLK9h7enNfXXLKF0vYh4ha8DP3LhCAHcJuMlpw8hIQYE9vEUZXsEEl2CEkLKkE5KI6tnET+1hrtwjHgZXLcffcWTTq0QuRo8fjyJrVnLvHgJ0wkesxUHnTnPQ0nNu+HfsXLeGCH13eeAPtyDgEkFAFwC6bPo3rJPT9+BPUadGCVQ26qDwSFQDc8O9/4fKOKES+NQNuNb2xftZX0BTq8MmGDVB5ecKMBVw5gDU92u5evITs2Ptw8vGFk19t7J03l6Vqm1cG4ZWZM7F38SIcWLICfk1DMOK7b2FlT5X0hAgnLwHpsBaOjhg9dz7oWHh47iyUVjbs+L+0Zzei5v4AM1sH1GneDGe3b0atps0x4N334exdA/fOn2fApj6Mw6i536NWk6bcY1bE1UWoloqfPa4SJN27g6j583B511441qgBcztbJN6K4SrhvWdMQ0Dr1ji0ei2Or1qBNv16ITkhCbcuXELrQQPRetBg2Lu6PSFhHT3csfHbb9m1RG1EKd6e8TAWenMzdJ80Ga36DTDpRgiYArbzuAnwbRKCnfPmFAO2pj/2L1mEpNs30XHMGLRmLwG59Q0EjmKuArVgIsf/tYMH0XXcaLQaNITdWjQFVHhOAHYzqwQNuwsd9vKOHWgo6bAE2OMbNqHj6NFcfI+8ChejohAc2QORYyYwYA+uXYl2I0ag02tjkBkby5Lb1tuTi03TXF7YvRMdRo5CtzcmswSuCmCXEmCtrDDgo0/g06gRG2YUQa0VFo6s5CSsee8tPLx0Dd7BwaB2Tg+uXIVSLsOUJUvg0TgECulEftyzVWqka/UX/8KZ39aiSZdIDPzXZ7iwaQNWvPc+WvZ7CYO/+Df2L17Mbq1aTUMx4rtv2K1FgCX5cGLjRkR99w3MnZ0xdu48ZMb9X3vXHhVVucV/zAwC8hhEKEElFCR5I2CixCMUBFGu4TWfPAqurRSvsLK8Wl2vmWWWinYFfCEKkt6y0tCUBAWEwfEFicpLRUQRCUQoFWaAu/Y+MzzUVavFWvw15y/H4cz5zv72+c7+9v7t368OO/+5FCaWVpj78VrUlV3Dz1s3QzzEBK8tmI8T27ZxBYf49Ee7e6D2cqnKYesQtVXlsKr8pBZVNrSIK+tZh6XMwdEtWzgnSJKfYpE2178HGRjAN/ItvDJjOuTff4/89DT4Rsxl2R7595kskkxM1C85OaPg0P968rDxyznGPLZxIyplMmgRVoF28o/aoKWnh4DYJZyW6mGQ7uuwVIygB1TIEpRzlmCIpRVOpexGfWU5/KJj4DVvbvcK/XR1R+2wV/LUDjsXOhwidbFNT+3aDXnmj/CPiYFT0FSc2rOL01qOQT0rLDms31tvwXV6CHJ27MTlLHLYEARH0wqbgVxaYSlLMHMWO/SVnCw4hQjf52Wk4VTqHviGRyFwyRKOM/+aw8bzObM+/AgGQ4diR/wyZmFcmridH9Lk+HfwqPYuPxyiQSK0PXrCK/rcdZ/BdVoIp7b+cIXlGFYVNXzz+XrI96aw2vUbn26A/MgP2L9mNXxmzcactYLDnt6TihHuzli4dh30DKWcViIAA2UJTmzcAJGhEaITEtBUW4t9y+NgNsqWB3Pn2lVVHnYI3vhgJY4mJ6KupBTeb0bAZ/5C/HqzGoc/X4/G2rtYuGEdLF3GMeeWSFvCMZ86S8ArLOVhvxA2XZezc1iW52FjA3O/Gg+zYBXpltrb8JgZBq95c1BCHK170+Hz5kJY2tvj5+272Ygh8cvg4D+Z7zNrexIzgYcsi+fA/9imTWi+V88rtMEQI1Sfv4j6G9Xwj47mHTaBetSHeoVtqKqCX2QEhtvbI2v7ThasC168lCmFcnbvwv3KcniHR8Bz9iyhd440ALQlPGHqNZbiSQoJynJzMTkqAuNnzWJ6oC6xFlqbGpC3JxXywz/CLzwCjgGByN2XyptM52khLE9Fm64z3x6CX3gkXIOCkLN7N0pPn4Lr9BmYGhWDM18LDkv3QA5L8X8pFQ6mBSMg5h/Iy0iHbP8B+EZEInBxLHQG6/Zy2CYExsX32XRRloAKBpQlIIaa1Lg43jyFrVrJhYOU999D66NWxCbtgELZiYSYKAw1lOJlHz9WdSw+fhwtd2o5+0AZFlJZpELRn6ywAtjt5N40ZG3dAh1jfUyZ/ybKz8ogP3kcAQsj8frKlTi5cxdy9+yB8TBTjAsKhrZElxn7bP19ubKV+ck6NDU2wG9+OLNakyNYT5iI+es+QZX8LLISEiCRDuHPJfk5OLMjBbaTPPG3FavQ+msjjny+Hg0VFbwRkVqMRKdYjOEOdhg9zo1BNtcvXsAPn65FS0MTwr/4Ejbjx+PCsUxkfrERulJjzPzXCpauP5ywGaXffQeHKZPxalQkSo5n4cy+fexMzkFTcTQxGVUFhZjw9zB4LwwXcsTbk1ipnPKM7S0P8NNXW/nz9Ph3YWFrw+XQwgMH4UaOsWgRpMOGCbEZqYafk+NE0jbUlF5mWkx9qRTXZWeZWZxKs/omJsjakYhbxZdg4+KOUU6O0BokhukoK1i5u8Nw6Avd80MOezJ5O345egxjxntgpLMLUzUZE+eY7Whc+PEIctPTYe3shuH2Diw8QhU1z3nz4DV7Npens3elwNbjFYywd8C1M/lobriPV8MjMWFGKG9IczPS8VoU5WnfwOl9aTh36FsMs7bhIk5pQT7ulVfALzqa6UnpgaI05973lkPZ9AABcXGsuE4prEq5DIfW/Acd7cCipGR0oBNpy99HU30dPKaHQE9Xh9+8In0jxCYn40HNLSQtWoSXfX0w5+OPYWRqhowPP8DlY5l4Ze4CzFm9mrM+z2O66dOESGU/KojdvVqOvR+swp0rxdAWSaBUtmOwqRlCly+HZ+hMnEjeyYIKv//WjDZFG1PBE/Xj7DX/ho2rGw6vXY/i01noaifMmhJiA334R0YxwKXkdDZyErZBW2qE8A3r8bC+DvtXfoRBBoMRtmoV9HT1cXTTZtz85QJznXZ0dAESMXwiFyB40TswMbfAjUvksOvQ2NSEqM++hI2bBwq/O4jjm7fC0skJU+NiYW5ji4IDX+N0yi4Md3LBlJi3Qa/XvP17MWXBApa4L6QQIS0N5vYOCFm2jMMVKoromb7Au+OHtbdwKjUFZqNtERy7FCPtbJG7L52LJhZOzghcEgsrR/tuh604J+fSbFVREdralaAQxtBYCufgEF6pHv/WghPJyagsKIDysQJPlG0Q60rgFhCEaUtiMdLOrpfD1iB75w6cOfA1lAT3bCfUmhh2/pMR9m4c6m9ex09f/RcNN2oYJERoFUsXF94YWzm7oCQ7G5kJCXhw9y7vtalM+pKrG0Lj38PQkSOQl5qC/IMZ8ImIgm9kBD+4R7ZsYYlUinyIWdDCzh7Bi2PhOsWfEXn3qNK1YgWUjc0IjIvllZlW08pzRSyv2tmmhbcTE6FraoyTScnIO5gBEVEpETeXjh7cp4Yi9P14XPrpCL5Z8wncwsIw58PVLNZyZNMGFOz/BjbeXlicmMgctX9YmlUT+DI6qqMDV/LzcDU7Gw8bGyEZrMtwO3r1SE3MUJYvw40L56BQPhaSyp2d0DMyhqP/ZFiMtkFNSQnOnzyBllrSJRDBws4R7oFBMLUcwZC2ynwZ187dQ6cT2BRFhzPx+NFjOHh7w9jEBNcKCtFYd5vzbEwSJwbnRG3He3J1qfFOLX7JzmHaTqq8ceWk+CIqC4swYowNrL0mQE9qjPqyClzNz+cN4FjPScxeePPieYwZ5wYrNzc03q7BlVyhlk1IL1Lyrjgrg8TAAGM9J/LmoLr4EueabSdOhPGLZrhZXIzKoiJoGxnBzssbL1JhROVm92tuMYthU81tHjfRUpqYm8NynCvMrKxYfr1MJsOvt6oFgmNRJ3OkWljb4mXPiQxFVB9EGkxjIVgjeZCoU8Dfmllbw9HPh+F5ZbIilBedRVtLM4xeMIWdlw+zfmvr6aDlfgOuFBagQi6H8rdWSM3NMNbLm8U2KHF//Zwc1cXFGOXhzvdGeNbS3DyUy2RQtDRD39QEYyZ5wXGSN3QMDZm/q6WxAeePHkPnoycY6+uFkQ5ODDFtqLnFm+muDi14vj4T+qZD0FR9kwsb96pucLHpRRtrjA+ewayUZWdluF5YBCu3cXCbEsCraXmRDFVF5zHY3AyT580X4tfnILaeaZHpHcu2Njcz4ENrkAT6RkbQVjM2K5Ro61D0+T0GaquY+ehKBOGj0igJaegyjaUex7nEnNeuVPK/iZGQDko+o6OLRTpEEgHETXlSoTtAGDWBm7WZMU/A3ypVDNYUJ9GPKTuUTPWuLRZzrMsqLSo+Wmb2p7F3Cox6zG0qkQh6p8RoSPlnCY2F8LUKfhXRZ+I3JeklLZGE016UUqMJohIkjYPsIcSddKj4UAlSqWItpHibbCJRZTno+qT2rWCdU6HrgRt0RCJW5BH3Im+msZEdCI9LcyKc0cV/Q3YgQBDZ8vHvraxATiBv3kuIVRkVgl4qlEx3Sa9tAqTrGhjxHoDsouhUsi0kYm1hXlXyqaQ5S+B8AqrrGkr5vunqgjJrF7NuU2xPLIy0uWVOuM4OtgltCAcRhy+zUYrQ9qQdT1hylehB9RlnrKCbIRB9RwfPNz3UdBD7ele7ggXrxLqDWRr0eVyBz+3pUhvoaTJFlhJTtVH0rlx0LwvcFdL17HJONyX0tqjoIlUdJMSIx0IfqhRx366SZwJuIf2jasFQfcs0sExz01MbUTNS9eF+erqbpLt9Q9X4090eovrhpwotz2tX6fsnfzz43sxi6oVDfX5Pyq73ktKT6hKsqm5QUm2O1T1KPd0s3fYifCyfQ1y4XJcXvuI5U1WICF3Xiz22p7mj1xBU0wni9hXGKMyV2hYCQ+rTsabAAknEhqze02sW+feERE838aG6VYkWp+7xcAuUWo6mrxv8tSbEZ1xI8x8aCwysBTQOO7D21lytnxbQOGw/Dag5fWAtoHHYgbW35mr9tIDGYftpQM3pA2sBjcMOrL01V+unBTQO208Dak4fWAtoHHZg7a25Wj8t8H93W4KNjFginwAAAABJRU5ErkJggg==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46494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80010</xdr:rowOff>
    </xdr:to>
    <xdr:sp macro="" textlink="">
      <xdr:nvSpPr>
        <xdr:cNvPr id="1029" name="AutoShape 5" descr="data:image/png;base64,iVBORw0KGgoAAAANSUhEUgAAAKwAAABxCAYAAABIkUgpAAAAAXNSR0IArs4c6QAAIABJREFUeF7sXQV8VFf2/kYycfcEEhISggVIgBDcA8GhpWgpTilSoO3W26XdrVDFSlvcaUuLS3B3t2DB4+4y9v+dc99MJhCF0N39/3i77LbMzHvv3vvdc4985xyZXq/X48X1Ygb+R2ZA9gKw/yMr9eI1eQZeAPYFEP6nZuAFYP+nluvFy5YLWINyK6N5on+hfzD+peEv/tOTWKyC6/kFiy+ZyQCK/1FvHIoY0PO7xJPEVWLqKvHc/5bZra7ZKYGlYhCZ3F5vgq2y16V8CUv3kH7LppkMkNP/07/IDctQXUN6mvvQC+qld5RBRi8rvTP9IwGW/vBfG/5dRjASg3mecOVpQvEWMm56eiq/ZvnPLwbs32QTP/4YfuFqnCEJj7LiiSix4Px4vV6sl1zG88MQe+yqWCXgmdNDR7fQy6GVxqD8j4sAATudNKn0WnJp55r+PQ1aptdJu1cGPc2Y+O9zvUzX3zBVRolPayOrALJ/8/zSChtmU2wz2lClQeYpp62kiH3iJhqTk8iwjqVt6ScAS14u9nTJ9MhMisO1Q8fw8PI1aNRFcKrhheBOHeAVWBdypdlzX/Typ0YAlia3MCMLMadO4fa5s8jJzIKTuyvqNAuFd4MGMLN3hILmXa+HTiaHVqeFNq8A0GhQ1m5/yiV5XBZIR5IMUCoAuRxQKGAmV0JB//w4IE1ORL1aC21RIbSawue/s+gtZXLIFHLI5EpAoYRMroBcKa82uNJQNXTe6LXQFRQCRRpxSpvsYPpXhcocMisrKKCXhM+TG6ZUwMpkMsTdvIm1H32AlJsx0GmKoIEOcoUCNh7e6P/WW2jQsSMUZmbVs7ZPcReDfpiXnoXDq1fh5B+/IS8lBQq5Ajq5DAp7G7R+5RW0GjgYdu4exs2VcPsWohYtxo1Tp6DTqp8bIEg9UciVsLC2gr2LM5zcXODi44Ma9RrCq04QbFxdoLKw4JGLQ4xknIyFRXZCEg799huObFpPf/MUs1O5n9A6K5VK2NjYwMHRCTZOzrDz8ISrf234NWwIOw93WNragr73rAKfTuiCrGxsmDsXF3dGQUGntgkeZXKg25jxaDdoGGRKku30xAoAy8eCTgaZXIaNX32JY2vWQFNYKOmAMijo1NAWwaVJCIZ88il8GjTkwdAOZR2xcvP0VN+SNBPjb0k10RYW4uyWTYha+Asy7j8wTqxQZfXwqdcQL334MfxCQo26eFz0NUT9OBvXjh6BRqPm3zy/S6ggrIWQFJPJITc3h2uAP5pEdEHjjp3hUtMXcqWCgamXDIaM+DjsXbwYh1avhuJ5vp7hGBYvyH9IfyQpa+fsgrqtWqNZn16oFdwISnOLJ0ylKr2aXo+8nBys/+JfOLfhL+hlCqMKx9qyQoHub76JLmPGsoQvS8svIWF1tMe19GM5lkx/E5ejooR6wDqXDHK9HmY6LXJlcjSO7IlB/5gBW3dPQK6stuOjTPBIW5z2DA9Qr8eNY8ex9ccfEXvtEnQ6bQmdi44fFx8/DJr5OQLDw40bygjYY0egJsA+121mMho+AcXTdDIZVLbWqNehHTqOGAnfhsGSekInpQwZ8bHYu3gRDq1e85+xbaU1J7XPNSgInUe+itCI7lCaW5aQ91UFbG6uAOyFP/+EljFTfHrQydiNADt2HORy+qR0Hf9JwOoAmZwAOxWXd+2GXmeAiKSS6UgSADpzc3Qe/Rq6jX8dSitr1jtKE+HVJr0kHY+OFrlMhuRbt7F57lzcOnQQRfl5rAYwkKUHEoDdfP3xysyZEmAFWARg5+DascN/K2DZYyHcA8LTotNA6WCLRj16osvIUXDz9xfL998AWMlQVWh10MuVcG/cAP3fehuBYa14gg2IqJJJptcjJzcHfz4vwC6dPhWXHgcs4Z6ODr0ecr0OFs4u6DH9LbTo3RtmKjLCFM9PLyBjkBEpQ15KGrbP/xlnt29CfnaaBAS2rIz7gwDr6uuPwZ99hoAWj0vYJwErwGRweQkJ/myur+KTScgKYXnrJNcgeS5IBfOoXRsdx4xFk169YGZuwXZIeikS1igO2JOng45cQM8iDaQfC1+A+BdaW62MDB5yEUqeDJ0eSksrNH3pZfSe8iasHewkY7eK4ul5AZa2D4nkZdOn4uITgC2eIVIPSF1wDKqLoR+RnhgijLBn1c7LWAT2XhCm1EXYt2IlDq9ciazEhDJ9qlUGLB3XMgVgaQm5uRkURlXo6VCh12nZs0I2gFyjA2tsMhPAQg+tXgdLO1s07dsHHUaNhqt3TT69SlMJyA2m0MmglCuhcrSDhZN9sZP86V6Rf6XJL0R+dg4Ks3PZloeMXIByVl/omWI9ZfCqVw/DP/sCng3rSSpZFd20/2nAEnjkOuHerde5K15+7104eHtBTy4bUg6qGbhqSeG4vDMKO3/9CQk3owGtqRJQctWqBlg99FodHDy8Ef7KKwhq3QoqlTlLwKe9SFZrCguQ9uAhrh0+ihvHTyInNZV1VWGgiqCHTClHnTat0e2NyfBv1IQflx73pA7LrnS9DBaOzmjSqyfavjwAwl/3DBe9glYLdV4BYm/exMltW/Do3Hl2+Wl5HaVTQq+Hg6cnBn70T9Tv1EEY2lVd3/84YKUNplTrILexQZthwxExYTzM7Gz5gJHTWj/jfJouBc3PvYsXsWv+Atw+eRRFRfmSkVX6wVhlwGp0cKrlh65vTELjiK6wsLB4tiOXz1g9tBo1UmJjcXzDnzj910bkp6YDkr7NvmFo4RfSBN2nTEO9Vq3LBiwbbXpYuLkifPgI9Bwzhm2NZ7uEBKXTq6igAPfPnsHGr2chKeaWMdokhqGHnbMz+r79HkL79IKcN0oVFZL/BGCFHmbYdUL30co0HEmyd6uJ7pPeRNM+kVBaWrD0NS7MU8yqIaxJVjNJpaz4eOxY+CvObd2CwsxsnlDDlNFCskZn4oiuGmABPQPWH10nTURotwhYWFhWeU1KDlPG8pmDG1otrhzYh53z5yH+SjQUMoXkKtRBpy2CT8MG6D51Ohp26MRAKE3C0t/LdTpYuTih1asjEDl+vHD/VIObliQ++YDTHjzA5h+/x+WdO3j9yJshAKuDrYMjek6djhYDB0JuRla8QS+v5OL+3YClsCz9IXeRHDpo2L4yOJT10Gl08G3cGH3feQe1QptykIF04ae92MVGUkUmR0FuNo7/tg4HV6xCRmKCpENJPk46VrV6IRFYDxFXVQDLv9Lo4EwSdtIbCCHAWlo97asbf2cajbx1+gyifpqHmJPHQfFtwoJOpoNOo4ZX/QboMXUqGnXqTD7FMgFL8tja2Rlthr2KyPETOHJWRTlX9pj0emSlpGDfksU4tHwZtKyCiK+ThLWxt0fE66+jzfBXoTBTmbChKjlNfzdgxZsD5paWKFIXAmqNUV8Vn2mZbxAS0Qu9p02HrW9NmBFoKzmex79GAppXQ6PGlX27EfXTz4i9cUMK6YmNQvtcoVdAYa5CkbYIOq2BWVBVwOpZwgrATkJot26wsLR8yjcv/Wekzuz5+SdEHz4EnVpvBCypDF71CLBT0Lhzl4oB6+KCNkNHoDtJWAqnVtdbUoQtNRUHly3H/iULwTaDwfDU62HNgJ2AtsNH/G8AlixGrVqNBi3aIFemRcL5S9BoikSExIBmrQYqc1u0eW0EOoweCVtHp6eOJEmKBx5dvoztc2bj1skTUBcVR6aYPKKTwdWvNlxqeuL+5UvITc9giVx1CfskYGljVhsYANy/dAm7f/4J1w4ehE5DvuRiCetZvwEiCbCdurCnolSVgK12Haz/g4DtPnEiWg8b/j8CWOihLixCq34D0bhnN+z6ZSFir1yCTquBXkFRMLHbSV+zcHfHwBnTEdwtEkorKzYWBDupbHkrBKoISrB2KgMyE+Kxde48XNqxE/l5WRwwMDJLdXrYOHug4+iRZI/jyKrVSI+L4xDf0wLWRZKwIc9FwhJgFyD60H4JsAKAWo0WnvXro8cUkrBlqwTC60oqgQtaD5N02GeM2xqsANaz9UR2SsLuX37GiXVroTXx89Jnto6O6DF1MloMHASFUlV19+XfrRKQWaMtLEB435fR86238Sj6Mv744gvkxsdDLScfISm1UhQMengGBmLIpx/Du3EolAoz1i/L4/8YJCrrTXpAU1CIqGVLcHTdauQnJbPDnRUB9gsBcjMV2gwaitZDhiDm3Gnsmj8PabFxrDtXHbC00TRw8RUqgQCspMM+q1EjielbZ89h17z5uHXyMOuHCh2756HRauFdvx56TpmK4M6dKMxYpg5Lxq2Vi4swusZNEBv4ad7vsaODA296HZJibmP9V18i5thR6dQ0GF162Lm4oM/bb6Fpnz6Qy5/C3/4fAWxBPsL7voSe774PKzsrHFq7Crt/XgR1dlaxPmvQPeUyBLVrg4Hvvg9nn1rCKV/uGWuIHusBrRant+9E1K+LkH73JrOqiBpIC0a+SI1MgUbt26P7xNfhUqcuzm/fgqh5c1nCypk4UTUdlr+v1bBbK2LyJIR27QbzajC6DOolbcKrhw5j57y5eHjlAnR02pD3Qy+DVquHd8P66DVlKhp27FAmYEUkTgdLAuywYYgcPRZ63pxPp7iQvcF2AB1pWi1yEhNxZts27FuzEnmpKfweRqeLHrDz8MbAj95H/c6dxFoyBbAKz/67AUsvqCnIR4t+A9Dj3Q+Yc5qTkoRNs2fj4qbNKCJ9tsQQdFBZWqHVK4PRZdw4pq4V67ulWApSJIsW5t7ZU9gydy7un7sIjbpA+rKYQLL+3RsEo8/kyajTMhxQqXBm4wYB2Ph4o2eiKl4CA2CFSjAFIRHkJXg2o4ulFv1Ho0FWbBxObNiAE3+uR05SEns0OESrk0Gn06NGk0boNWUK6rdtV45bS4BcZWMD/yZNUS+suaSvVwE0Jv4Lfj8ZrWkh0pOS8ehODFLv30FeWjKIPqLj81AS3xzpCsbwzz+DZ/26BovlvxywfEznoUX/lxBJUtPdjc4RxN++hj//9SVunTktRbckPZXQpdXD3tUDXSZPRPPefWBhbS1Z+TRmk4lm/zVZzjKkPHqErXN+xM3du5Cfnw+NXM73VdDtNDrYe3mClP/G3bvD0sEBWq2WAbtj3jwQLc/gSqsqYGVa8iW7o0m/vqjdtDlUZhTpeprzVjJBdXoUFRUgOyUJDy9cQMzpU0iLj4Oe3B8coiWjUYQ9/cNboMekKQho1px/XLofVsyZXKZkzoGZuRIyvkElLgPuis1j8U9EC9XroVZrUFSQD+iIvUajVjBg+Z91OphZW6HVwEGInDiR51wyNKom3f9uCUtKvya/AC0G9GOVwMnNjTGn1WgQfeAQNn3/HVJu3xKsdYnkQa5zmU4N94aN0HfaWwgMaw6FSiWpoVJ4z+DRkwG56enYv3IlTv7+O/KTk6HlhZVYWJoiWNjZsw+y9aBXYOfpyeCk55/euIGP2/S4eCkKU3WVgLCpUCpgbmsLM45ylSTTVAIWT3yFpKdOXcRsMuIU6Eh0GcZDm1SngZmNNUJ69EbnMWPh7ufHWySjlNCsSAST8sEYgCKlpTKXgSXGOW9GPUXQHE0v2gBsODMPSM4Ch0LHPs2bou/UafAPCX366Np/BLAFhWjRvy96vvsenNzcISNXF+TQ5Obi+B+/YffCRchJToZSLuNYNO9V8iIozVGvUxdETpoAr4AgyJVKwYYiQEr7lFJCTm/bhv2LliItJoYzHOhzkq60y2VmSjTpHoFOY8fCIzCIMwtIImu0BNi/sHPevGcDrEH66HRGDnBlwFDhd5jALf6UAIc0LpeaPugwejSa9e8Hcys6gUonvxgAW+wnEZ6XylzSln+C+1tc80eydDlBkwxQPbQ6PcytbFC7eTO0HjoY9Vq3MWZIVOaZT3znvwGwzFCXKAPZiQnY+svPOLPxLyA3D1qyJKXgJB07ZlbWaD3oZXQcMRr2lLJCv2XACqri7ZMnsfWn+Xh07gL0ag00BEgACp0Oap0Wvs1C0eONNxDQPAxKC0sGPGFAo9FWK2CfajGe4kdED7SwsUWTiG7oMPI1eAQGClCXwYdl9hTNCDlwSVBotCIboRIZE7ThSdqbajgC6iLiRheFXzVEeVSq4OTmgRqBAQgIDUVgeEt4168LFbknn2Kcxp/8twBWsI4oF0mH2Fs3WTW4e/gYtEz8NuTt6CFXq2Hj7o7IN6cjtEcPmFtbQ6cnnQxIvhuD7fPm48q+vSjKz2UrlPQoAjL5dR38fNBtwng07hIBK1sHCezCM1mtgOXzkKxfkaAhTtDKSbHS1tL4S/YtC/IK3xcyWLm4olGnjmjZvz88GtSHykxl5MyWRi8UdD9AZWuDmg3qw8rKCjdPnUFBViapogJ80pFvABYd+ZTuZONgDxefmjCztimR+0ekd6WZGSwtLWFjZwcbR0eYOzjB1t0dLl6ecPLyYjVMyVxn8YynvnR6ZOdlY8O//43zf22ARiFju8RwKeUKRHDGwVj29FQ646AsPizrsE+oBCUNJ61WjRtHj2Hbd98j/vZ16MkUloIAcq2WycHuDYM5idGvWTMoVeYoSM/A3uVLcfyP35GfmiqpaZJ/UaeBpaMj2gwbhlYDX4GDu6ewjI1AkkHDOuyzqwSCLidympjUzG6npwerEH7S/NB9KbHOyoKT/Hzq1UNgszD4NQmBs7c35OYEVqmGAspIkZH4qVbOzggf8BKaRnRB9NEjOL9zFxJu3mROAiO3hMQVJ6CZPXkWQhDapQs86wRCbmZukK+skxJoVebmfOSTf5t4zfR3lGtWUf2EygKYkyuzM/HXZ5/h0pZtUFOCrokK/tQpMk8PWKH/qPPzcXr9ekQtWojsxGRBkCH9nSmHOs4kDezYAb2mTYVrTV9c2r4Tu5f8iuS7t3n3G3YxqQIylRka9eqBLqPGws0vAAozpckeFw7f6gIsjdvC3hG1mzWDZ2AAlGbKZ9JlCTcKhQLm5uawsraGha0NlDbWMLOzh7WTM2ydnGBpZW30apiy00rN6TINzQ4bgYjRo5GXlYHYq1dwYeduXDtyGFmpSeyFEJtaSFxDYQorezt41q2LBh07ILhDRzi4ezAwxT6VYpCVUC8qC9DHv8eATU3Eshnv4P7J0wxYZvRJF9k1vf/xDtoPHyEcamXUbXgip+upActhVTIE5MhPTcaOn37G8Y0boM/J48nTyCjrlvRVLWBthXaDBsO3USMcWLEScVcvQq0u4t8ajx094B/WHJGTJ8O3SQjMKGe9xCxUL2DJDWZb0xedR41B4w7tJQPj6R1bBglLkTdKpaYFoWxU8myI0HOx/igUD6HilJmEWAqXgPQp8j5kxD7CjRPHcW7XLsReiUZhVjbkpGtxBRVJFaHUF3Mz2Li4w69REzTt0hm+TUM53Vx4dqqVvvwErrXqItw+dhQrPvgIeSmp0HPsoRiwMpUKr371BZpE9uLTrSyGeLUClvyyBDqNTIfUmNvY8N13uHPoGJNmBBjJlUL8WT3snd1g7eqC5Pv3oMnPF0wC6VwkK9Wldm30eGMKGrRvz85y+RMU9+oFrF6rhqOvP7pNmsJ8WJUhcPD0WsGTwsiw49hgfHz7VQ2w3UzYWqTn52dncy2JK/v248qhA0i9fx96KlihFO5/oTkLPofS0hJO3t6o3awpmkREoEaDYFja2Qnjy0QJML6uNBLTN2YjTaNhG0NofQb/hWHYOvbuaArVyM3MRNytmzi69jfcOnaMI3bspeMcQQFcM2trTFu6GN7BoVKWDrnYKqhLQJGZp5ewhh0jnOIU7rt98gS2/zAbD65cYaOMvALF9abIEqEKKJK9KkQBUwRtnV3RcfRohPXrDxtnJ66a8qS6X52AJT6vVqIXCsASW+sZzYwqnZ5PI2FN6YU0G5qiIs5zu3vxHC7s3ot7Z84hk9yMLNAFXJmTwaXRyEthDffAIAS1bYu6bVvBOygISpVI5TbUJGO3okEVl0ZEJ2lORiZunjqF5Pt3oVDIKf20BLzIC0J+Z3VOPlIexeHhzWikPrgPbREx/EQKFb0L1ZdQ6HVw96uNiUsXwc69huA3K0rnnlSjhH1sffTg6MmF7duwa95PSIl/VIoLRoBOAIM2iw5ylTXCXxqI9q+9ypatgczy5OpXH2B5pz/Gh61uemFF6H1WwLJHRnJPqXNzkXj3Pm6dPIUre/ch9vJlaPPy2ZfNNdLYfSYCD3K5EpYuTvBq2AAN2rZD/VZt4Ozry0EFeiehpJWs3kDqU9L9+9g5fwGuHzgIM7PiDIricdK6ylkCFxYWQl2QL7kiDaKH7mlgNCjQZvAg9PjH21BZ2kJJJzXb1k+KqecKWNqZeWmpOLRsBQ6sW4PC7Kyy140ksB5o2DECXcaPR82G9dmdUs4Pqs3o+v8CWMn9L7a/RoO89HTERkfj6r59uHLoMId8SbIxVIylHTmCwZVd7D08OVskqE1r1AtvAWtnN+HgI33bZCF0Wi0S7sZg0zffIHrnbihUSknhMIWrpEux50WEgUuoFGTo6bR88tr7+HMlocDWLfl7xEIry4FWArCc707VBWQyUF2Ci7v2GAtpMKmnsBBhA/qh97vvwtGVIl0V+OX4nfVIuHsXO39agMu7dkJXVGg8PGgP07HAGaY6LXzqN0KP1ychoE0rJp/w/ct8hJCwao0GZzZuRNS8eUhjPqzQeyjN2qWWPwbP/AyB4WHsTqX7xUZfw87Zc0SpIjW5gsQDSBI41aqFCMo4YPLLs6fIVCRVS34uJQTKZMiIpazZxTi0Zo30etIk6HWwcXFG6+Ej0H1cyYwDg6rNKiH7xsXdKXM3Iz4et8+ewbmoKMScOQ/k5RXrkRzAIS+O8C5YWFnD0dsLgc3D0KB9JwQ0DYHCykpS5aQTUatDwt072Pztd4jevQsyBqwJu+uxgRtYkGT5s49bKs5C/2/u7ITOr41F+6HD2JPCm45UhjImzwSwYpBkzZPNuHjaFFyO2s3HtFhRPYoKi9D8pX7o9+67cHAjn2glACvxDe6cPYvtP83D3TOnIdNomY4ojEHSW7VMauk0chSa9erLeUsl/JjlrDwBlrgEUXPn8kIbCNzQaeHo54fBMz9HnfAWQu2QyRB/LRpbZ/+I60eOsDHI1rpEL3Tw80O3yZPRNKJ66YWVA67gEtP70Dj2LVqEg6tXGUnrwh6V6IUjRqDHOMrpqhzBj4BRkJ2N+Fu3EX34MC7t3YPke3cB0ifZEBZ/jL5nuZzB4xZQG3XbtUejjp3hVsuXU5G4VphWCKFN33yL67t2SIAtmV/G+qmRjqHnY55rWbACK9UY8/VFsx690LxPPzh4eRinqVhRfHLmSlYvlBRhes7Sf/wD1/ZEQWbwlen1KCgsQrO+fdB7xgw4uInwamUuZgQVFOBs1HbsX7QYqbdvo1BLFUHlUOpkXBQibEBftBkyDI41a0JB7p9KVpejNJ3TWzdj14KfObOWS1nSpOi0cKhVCwM//AgBYQRYEc9PiI7Gjp/m48bxo9CqqeSmkEm8aWrVQtcJExDSuWu18mErM0csFyUDJzMuDgeXLcPh39eV0CHpc3MXV4QPGYoeo0YZT5MK7y+lchPvIjslBfcvnsel3Xtx6/QpFGblSNkDXDvRKJx4gygUsHBxQY0GDdC4U2fUbdkSNk5O/J6J9+5hy+w5uL53D5RmBl6uiUvFqKrKOHJF/BICvNzKBk7eNVCzQUPUbdGCDT0rZ3KtVa4arRGwhkcRuGgNj23YhPjrV4UjWpoRCoP6BDdEcNfOsLGxM+ZPVThhUoAzJy0Nl3fswKW9+5EUGwuotbC0t0ftFk3Rol8fuNcOgJwHT67jym0GnU6NO5cv4dqhwyjIpDQa6TChxDlnZ4RGdoO7r7/RbZYZl4Crhw4i4V6McMkI7ycvgoWTE+q3aQufunW59NIzhSIrMyklviNOOJIPeVlpuH3iJChLQVJYxB6EDEorWwQ0bYbgVi0rD1gpBYalHj2mIB/J9+7jzvkLSLz3QAglpioWh574uaQGUqaImRkcvWvCN7gRatUNYoGSlZqKS/sPIvbGTa7nIcBeErAEQgrAWFpaidCvkwOUtvawcnSGvYsr7F1deVOwIVjJ8sml1oelgeWkpkOdn1uSMEE73MoKlo52UHKKcdVyYmkz5KalITU2DllJKdBpCplf6ejtDUcPirxQJMtgL5dfV9BwbJDeXZCXh7zMLJaSpjCXmylh7eDAQQAmf3OJTjXysrKgLiwo4bhmlUGpZH+khZWlSf5YlZH3VD/gUdM7snpShILsHOTn5BnHY3QtyRWwtLaGFdVtrUIavSEEIkhyMp6rgpxc9t8WO/BLcToz1VDUVCPftK2jA3sWSJ3KzcxCYT4VNDEAVhLQPJniD0lXMzMlV9Jh2iYFUYgrwO8hnifWsnICqtSS8eXpEMUPqOhbT66b6S90FEzQ63j3cn1Zozyr+n3LQ4jp3UwNk4pRVb3vUfHzir9R7Kuu3CJW/t4lZ9mAq8r/vnj1q/Yb07E927lVcY+Dp32zF797MQPPYQZeAPY5TOqLWz6/GSgGrIn68ngo7vk9/sWdX8xA8QwY6wdK3pLSFKKSXgK9nuPRFCWppFfpxXy/mIFqmgFKt+KS2JArzESN3vJCsyxgdVpc3n8AD69dg4Liw8/Et6+mcby4zf/7GRBBERH1pKIrvo2bIDAsrPzGcmw/6vT468svcHLDXzCjqEYlXQ3/72f0xQD/hhngeCMszC3QauhwdB47ptRnPqYSAGs/eB9H1q6CmTkRpstzqxSXYzTcmfsflHNVza1UfCOmuEkx5srOnCFqU3xKVNbTV9knlP49IS2kVOlnu9V/5a9NPbXV6XQjvjSVcrU0t0CHca8jcsrk8gErPtVj7Ycf4NC61bCgQhKGqFGpPxWvXoKB8/hfmP6Ov26IQhl+WIqjusSzRIqHoeyrTk6c2sqto+jaIoDOqWWGInNl/VxKcTZbEq4dAAAgAElEQVT9uJKPkqZOeMrpXQXXU89RIsMlfORVumPFAy1hHT+Z9v3E2jy2HlXbwlKenfGmJTsZlvayJcBd4cIJCWtOgB07njNNSrsec2sVA9bSzJzrWZWzvsawZvF3ytZ6xeQIvVhsjYoGLADA/2FWCP3CUNO64rWUfikRSiojoSUF6KkTD4nMIxhLhnAqVSc0rZJSvSqWGKHhdUXUqJioVP4MGVhwVeizKNJBDAEsaT24yUS5F6uaPCGmXblK+wnNnRbmFhZoP3YcIidPqR7AGhrN8d1kCg4PGiRZeSnRYoMJick1Bbi+fzmVSww6gER/e7z8fIWySmocYYhRE/ud+gmUuKRWSsXZrY9nnVa0HCaf8/sa8rkfK5zBfGlBUK/Wi9PrxfbnMK1xLco/uSjCyA1B+KdSRcjyXsx4OoisYvYg8fxWdEJK32MukvaJUHjJR1YzYPklKSNAL4OZsxNqBAXB1ccHllZWIjbMDPXyuAV6yBR65CSn4MbR48hJTuIapIZLHAgif4MEE/WGsnNxg6e/L+zdXLkQh0xJhBRqgVmZZdfx94i9RXzQ6ydOIjM5UbhKWMeUwdzGGo5e3nD38YGtszP3ZiAyRnHd1IofRN/VajWIv3kTDy5cRG5OFmrUC0JASCjMrG05YyI7PQ13zp9H8p0YTh2q5AAeG6QQC5xNSn1slWawcnLiNXD19Ob2SeQKkooUSKdY8fsbZCmV1SQecFFOLjITEhB//x5yiddRVCj1fjUZPbeCl0NlawfnGjXg4ePDtQsU5uZSufoKbBwpDy/5wUPcOHoEhTk55TD8qhmwzBZSa+DtH4Dgvr0Q2LwFXLy8WITT7jakuJUNJT0UchmXfd846xvEX70Ijdiq/BNDjg/JQXsXT05HrtWkCTz9/WDv4gIzapJBpTQrh1apliwJHRnunDuHrXPn4OHVq1ByCrQCrrX9Ub9tW/g2bsTp5kTqUBL9TaInMtWvEvuCJI26oBBnt2/DoeXLkRz7EOH9+qHb2HGw9fDguYm9fRt7ly1H9P69IA5FZWmZJR8vJBoB1tzenvui1W3dGl6BdeDs5slNmKmOAHcNNxipJjcQBzrnVnABvaK8fGQmJyH21i3cPn4St0+cQE5mmuiJKwiXUCpVcPEPQMOOHeHTOBgu3jVgQ4U1qB8br3nZlzhQqemIDtePHsWWb75BemJiOSlP1QxYrmJnac2VOagYm7WzqzFVuVglKH+F6XuPbtzAb//8J+IunIHWBLAsAXRaqOzs0XLgYLToP0DkdHHxuKqZB6ZvQc8ktv2GWV/jwcULTFukspqtBw9GSEQ32LoJihvREss1UsoZmrqwEKc2bsTeX35G4oP7PD+9Jk2BvZc3LyqNedevv+IKZVyoi6pEyzR9LOXxE2OqVptW6DhiBHwaBsPM0kp0LjQpO2T4zeOAMh2fIf9LW1CAR9eicWTdOlzetQtaqQ0qbTRXf3+0HfIqmkR0lZJBDXm3ldvM9C1tkZpJ4399NhOplKJD6e6lXtUMWE1hEWqFhmDgzJmoWbe+salZUV4eCqigMRVRK0/6kfUslyEuJgabf/gBCVcvCxvBUM2PBqfWoF77tug1fQa8ghowFY1PcJ0GhTm5KMrPlyoAVkL0Sc2ISWLevXweOxYsQNy1q1AqlGj1yiB0HDUazjV9jCwxen91UQFLS+LJGnTDigx7Aoq6qBDnd+zk7oxJsQ+57X3PSVPg4OXFdQYe3awGwEpdCd39A9Fp7DiE9uwhOk9Khz8Bg4qYUDVHyaQ1fsbCTjKXSAoT6KnqjiGaSRV9bhw/gS3ffYeUm9HQyAELSzsuYtL7zWmwcXExFu/jecqnecqHjmpMlHVJjaC1JGFPHMX2775FRmLS3ydhC/Lz0XbwQPR77yNY2TswkAqysnBhzx6k3LvLFawNxeFKHQMBSCFDVkoqbpIOm5RobLspzTnbJD2mvoE2Q4fBxsGZN4C6IA+Prl7Go+hoZKak8HFW2UumU/AEpcc/ws1TJ5CVmMilz2lDhPTsJWoPMGE6C3E3byDp3l3kZWQwZ7ZEEaryjj7qz6rRIPZ6NO6cPY/sjHS0fPll9JxMEtaLHbLVAlh6UYUcddp2wIC33oFb7dp8xFPadErsI5aS2YmJ3CCOjSrjZfBNkPolh9LCHI4ebqhRJwgutakAnbAJSM/c/MP3uBa1HRrqhO7hgw4TxqHN4CGir60eUOfl4s6li0i7/xC5mRnQcRHrMi7DbtDLEH8/BtcP7EdBdm45HN5qlrAF+Xncp6nXtBlcUJcAe/fcOayb+TlyEmKZKS90pPLHQC0yqc4sSzGTM4p2LqX49v/wPYRG9uBkOCpWlhhzi/tb3T9/CYW5OTx5lb+E5kabSVOYz4vrGVQXPWbMQL02baE0U/Fnt06fxpG1axF79Son7dE7mi54+c8TTZVJyhYVFEKjUaPlgJe4yUa1ApbwaqFC45690H/GO7BxcuQ1yExMwslNG3F26xauU0Y6o2EVDO41I5ua5KxSwfo6lStqN3IUrBwdGIyZKcnYt3w5jixfAr1GA98GjdDrnbdRu0UL7n+gKdLi/sUL2L5gPjLvP0RhURFkOpLmpV/FLjwZNOpCFOXmVlD6qboBW5CPbm9MQs8pb7JxQjvz9Lat+O3Dj6DOzYJOxu1/K8RSiVqpJioEAcfO2Q39PvgAwZ07cyELAue1wwex/rOZSLv3kCV0xU948hUMzyTXin9oU3Sb9iYbjVRCqDAvDyfW/4G9ixYh9eFDLmpszKStcDTiC0YPpULOKkurAS8h8jkAVmVtiWb9X0KfadO4CAbteEpR2TZ3Li7u2MZGLRtd0lUyKiVKeZJbkvRIitX3f+cdeAc35FOGJOaJ9euxfe5sQF2IwObh6P/Rh3ALrMMqRm5GFg6uXou9P8+HNi8PeqowaRIYEQtTcnXYtpFq43IDEUP6rGHSSszvcwBsxMSJ6DV1OgOWjpfrRw5h9XvvIy8jBTpq8FZJOHEl6mKPN782AdbB1QP9PngfDTp2grmVJddAvRC1E1u//RqZ8Umcw/Q0gGXbmPywGi2nL0e8ORW1mzVnfTYvMwOHV6/E0VWrWeUwZt1WEqw894YympR6otM+F8AS0Aik1Dqz15Q3obIidUaP+5evYcsP3/ORy/yPMu0IqYI3He9yOWrUr4deU6ciqH17Hml+VhbObtyIjd9/C726EHXCW6HfJx/D1dePBVFGYgq2/jgH5zf9Ca1ew22uOIIoXaUVbTZuHCktx4hXTop8vHB0NQM2vyAfnUe+hr7vvMeWKV1ZyYk4unYdcpMShU+curyUASn208pknAOUGp/APaGoyAbnVpHLTKOBo6unEbC0IARssuwvbN+C/IxMiXxWeSRx6XO5DJmJCXhw9Spy09JRJyxcALZpc5awuRlpOLxqBY6uXYus5NT/asBa2tggfOBA9JgylQsM06I/uHyFjdjogwegIkFSppVY3CKJkgO96wZxvL5Bxy68YmSPnN20CRu//4Z9snVatsGATz+GS01fXtOMhGRs+f57XNy6CWrooOACy9IJI5fDo7Y/atapyylPhvw04+nDerIcogKzKKn04NpVdnEWV/apZsAWFhagUedOGPjJTDh61+AkPXL8F2XnQJOXy2XGy2vXLiJ7Mj6CU+LikBb7CPdOn0H08ROcJUruHkdXLxPAWvEJU5SXi7zMNJaOVXFuGZMZ5XLcPnEMuxYuRMKt21xRuvvUqdwAQ8GATcfhlQTYNchMSS3Hii17o/x9EtYGrQYORPcpb3IyqADsZWz94QdcrRCwBj1BSFgB2CmoT4DV61GYnY2zmzZjgwTYoJZt8NInH8PFx5cjktmJSVys+uKWLSAVXzQEEfo79a0I698PHV8dAZUlFcOQvPKS4cWVXAiwUjVF2hx7ly3F4bVrmGQlrmoGLB3Ztu4eiJw8VfRitbcX+olhl1XAnRV6nuTJou+qixB38xb2L12BS3tEp0MCbH9JJSAJYiACGMuaV164lpAz1w7ux4Zvv0HclasIbNkKkSUAm2EC2JT/ScBu+/5HrlhoZk6VsiuIzkkqgRGwHTqzrVCUk4Ozm7YIwKoLERROgP3ICNgsBuy3uLRlK7UVhl5uAlhzFdqMeBU9Jk7ivgjMHyhrrfR65GVmYse8+di75FeoyIB/HoAVsX85fBs1Rsv+/eAeFAgLa1veIYZKzRXhiY5gSwd79jJQeJF27vV9+/DbzM+QmvAQTm7FgDVjwOrY91qQk2OsIVBZHdawQUiq3zx5DDt/WYCk67cQEN7y/x9gf/gRVw5WB2BJwn5bIWB1ojq1UcIqVSq0GjoEEeMmQEWAlchK7P0lO1Ch4FAySVjCUW4GAXYe9i1d+BwBy5E2obc4+3jDoWYN2Dq6wMrWDkqOYZfPJaDjS2VhDv+QxvBr2gzmVrZs9afci8GyGf/AoysXSxhdBFhqpxl7IxrXKQ6dlVsiTl7R5mBCCO1zuQwpD+5yc+WshGQEtAhH9zenIqCpUAlyMtJxRFIJyEf8tEYXO/VITWKjawAip0wtdmvduI7dC3/l2mJ6Lo9UtXoONFZhdNmg1csD0X2qiUpw5TK2/fAjqwTlFf8wSDzCEgVTvEglmDoZ9TuUohKQhDWoBDV9uNAFVVMXKsFm7jBDDgnhGNBzAINOruCOnaAwt2RVhVUyqTCxo5cX/Jo05mo6XKozPZ29EYeWLeNaBc9FwgoFmqwjKtymYSBQrNmMmklIBdjK43saCpQFtmnJPkp3/wC20tMT47Duo09x8/BB2Dq5ot+HwktAKgH1TLi4Jwo758xDTkKS4CxUzEcxUVIkIrVG+GGpuTOVLeo2tdjoyslMx5FVK3BstdBhqwOwLQcMQI/JU+HgXRzp2v3rL7gSZQCscPFU9rQwBWzLlweix9Q3wRtar8PDK5exffaPuLb/AMf4y/ISCJqm0LIIsNQZhjqI12vfsYTRRSqBVl2IuuGtMYBVAj9W9rISk7H5+9m4sGUDewmUejnXduVLJuPNZGlrW7wZJfYaUSzrtm2PyCmTuIg1ATYrPYX17mOrVj9fwPLLmTjuuSJIJR35XG1ErYFX42AM+vhTLhdPx0RWShL+nPk5ruzdBSsHZ/bDNuxEbi0rdhFd2B2Fv/79JbKptFGV/LDFDAeqUENhYYqSkTuLAMvtk5RKrnxybN0aJq6UT86oWKZzZ0GdFi369mNd39GnBkuZxHt3sHfZMpzfuBma3Bzhnnuiong59ydw6/Vc8aUFBSXenA4V+2H1eBR9Ddtmz8HVPaLGVWmbQLADyaiRibJECjl8mzRG3+kz4BfWnH+Tn5mJ03/9hS2zv2eVoE5YSwz46EO41g5kIyonJR1Rv/yKY2tXAeoiUAljrdSJkbFJoXlunCeJLb3IICC/cNiAgej77tuwc3JhfTkrNZErH578/Y/nZ3SJjVTMrqrE8pX4ClmKZOn7NmuK/u++B+969RkwRPn749OZiD6wD2ZWNuj34Qfcu4oiXTRRdy9ewPovv0Ri9FWOQFVFKhleQHQIF31fqTx65PQZCGrVkiUSuVgu7tqFvUsWMUVQWPxVu3hr8OblrsxMqulOp0ggLbYMuZlpOLN9Ow6tWov0e/chp+KWnOFQ8XFh3HYUCVSpENqnL/rMeBuWjvZ85lFh4X1Ll+HM5k3QUZSuzLcXTTqIKKOwtkS9ju3RZ8o0Vu3oGTkpqTi0ejX2LfoF0Kjh1zgU/d5/FzUaNxFGWV4+Lu3ejc2zf0BBUoqo5v04v7jE2SZqZhKzLGLcG2g9eCDrqxQ1o6Yjf/zr37gcFcWAFUKvmr0EJDmoMrN7LX+pLn1xKfHKLC+9FKkAAc2bIbRnT9i6uHObzbTYB1jxj/fx8NwZaCBHn3feQsuXXoaVnT0fNVSU99zO7bhz/hwKMrNFaLbidZbI4nz+sQ83OeYWBwmoqFnPGW+hcdeufBzRVKU+vI+r+/fh4dVryM/O4YAFHyb0aQXPYs+HTsfc0rSHj9hI9GvaFN0nT0JQeCvBE9brWMpeO3gECdE3mCyk0anL3xjGlB4yUjKQcucOCnNz0bBrV/R951041fAWfI7sHNw5d54ZUeRvVhcVFZ96hk6JvGGp7q+cQW/j6YrA8HDUa9ue2XCUWp0WG4ft8+fj/MY/+ZSgrj3dp0xCkx69BDdBp0dmfBxObt6I5Ji7IL88kZXKmh8SUCorC/bjNu/VF26BtYWhrdfxWqx4513miBSzt6oZsJqiQoQPfgVtBw2HnuqSVpIvWgxmPcwtzOHg5g5zG1uR3yUHHl0+i2Vvvcf176nWK+l/FFFz9fGTdGMdNAUFTJrJy84GsX8qd3ECCeukcdeu4cCypYi/eZ1B2nXceLQePAQ2Lq6S4aCDNj8fORlZyM3OhoYWQuKOVvgs6sZYVIRrBw7wkZqZkAi7Gl7oPGokWr88kInoLEl1ehCVj1w6NA411RarQJbzCHSkp17B0VUrmaDjGxKC7lOmMheWNjxdOrWW/ag5GRkoyC9gUIirZHCWKJS0BtYO9qA2SESI50NBo8HDK1exYdYsPDx7ksvFW9o7o/UrLyNi4htQWlHnSUHgJ5YW+a5zc3OhKVKX7sBiz4CcVRg7ByeorG2goyqIOmq1qsb1wwex8p33UJibbcINrk7AkgO/qADdp05B5OuTYWZBzt5Kibkn1tsUbvlZmTj95+9c2zU7K4Oce3D2romu48ciuEtn2DhR3VDa/5JuXyF6TLeHIOPQ/945dwYbv/4KDy5cYElDhlf7kSMR2CJMbJ5n4NvSEylad5L5sL8g7cEjqKytUK99e7R79VXUbNgAKgsrYyZtJfnnxoEQ/+HmiRPY+sP3uH/uPGzc3NCkZ090Gj4cTjVrir69VZgXw1cNvlICK1UuP7V5K/ujC9NToFHIoVSo4Bcagq6vT2SyOHWeMfg2qvo83hTse1cj8U4M9i1ZgtN/bYBcaeotqVbA6lGkLkK3SZMROXEyl8WsqqJHC0VHJ/Vr4vKYGZl4cPESDq9bg7jrV6HTkMKu4F1MNWhD+vdBreAmsHVy5rb1CpU565yVZesL2UJNJ+S4c+4sNn3zNe5fugQlcR7MLeDfsgWaRkbCu25dWDk4cGNi8nhwqJDD7sXdxsvDA70PUfpOb96EvQsXslpA7jLq4Fi3TStWPajuraWtHVSWFqLDID2jMjCTcqFuUDee2T/i4YVLIJ+nnbcnmnbrxk00bD08YWFryyVF6bkiY4Ku0mAljGQ6yosKCzhlJTMpETdOnGIiU8bdOyyVtVR8WAeY2dgioGU4mvfqwWMgFyaRkugd5ArRtb3si7rIaKHhbub5KMjKRnpCAs7vjMLFbdtRlJMNnRSqFfeoZsBST6bQXr3Rok9/NmCEc6Dye42yOjWaQhTk5iA9MQmJd+4i9so1JD28x8QXheg0JnWTAex8asIzIBBuvrXg6OHJx5jK0lqwqSrzXNZZtCyB4m/dxPE/1yPx/j0o9EKdId3N2acmPOoEwtXXl1UVWhBqYSlKsUtkkQqexR3F1UW4eeI4LkRFISuVomWUpqLjTeBWyw8ederAuWZN2Dm7wJK6IVLNB/bFlp8Dx22gdDrE3rjOGyL57j2YyRWcQk6bzCugDlwC/OFYoybsaGNbWnIt1mI6oeH+hgxlHbQaHevC2ekZ3KSDehUk3LyF7JQk4TuVWqNSdgMXUDZXwbWWD9yDguBW0wcOLq6wtKGAkaWxId2ToBVherU6H/k52ewuTH/wCIl37yH2+nXu/k79w0pG5aoTsJIVbGXvCBsHx+JMyyqZ0zpmqNPuLijI5wwC4qeSu4n7u4oOY6IBHjfp0PEuJpI17WozMg6UgtZYqUu4BvirVK6enNUELMM2o8ripOtRb1VyoZGEMpOkH5FDjItekeNXuAhQkJON3KxMwfiXXDvs6gGY3U/PIFVKqSQJS4tVOcDS0pMEz0vPYM4t/dLAPmNCtqWFuLfKAkolEdZNJCy3bzEIXJEiT+Mm4UNpPST56A+lJpXwpUu9vAzuKpon4gvQBqS6AaIPLakixera42uil2kFD5mkeUEBKDOFnsk0Q+5I/vgJVs2A5QNWI3Z85eVqyWHI5MLMINBxa8mKKsVwJqDUElSydEvjXZYKYH5JAVrxPEG+eOIy3l/yKRv9yhJoK7MpmcxPtfwNjZtLPoVdXhKlsthvbZDgZWw/flVmmYicNkrhLmW+hP9TJBea+sglvcZEOzDMhUniJ69BJQWA1CjO4KTh55nyCx8fhiQwjLRDaQxlC5tnBGyplV9Md2ylxJzplyoqnFHRDStY4DImrKK7lv35835eRfev5vkyOXGefk4e+2V5eKjy854SsGs+eB+H1q6ChYp8lI/vvqeVrULaGSxTg+yr+t2q+ouSjqPyTQST07P4HK3i2pYtjg2flHyHisZT/P5lfbP0+xr1AJP3L34309+Yrkl5g3187ei7FdVeq9o60900rHK0HzeBOb+lXSWKwVGUZ93MT3Hit99gbmZRety+ojmuaNRVhECJr1fl2ZU5yit6l6o8z7A6Fd3T9POK7v+sYzC9/7Peq1T0lDPYKj5PtJvXwVxlgTajxqDbxImVAawOR/74HbePHodKQekWlc9Qrco6vfjuixl4fAYoWEEmKuGuXqeOaNytW6m20mON5bTISklBfk6OkSzxYmpfzMBznwHO+dKxu446tFHvNktHp1J9ECVadwo6hsGl89xf88UDXsxAqTPA/gzK7i3FK/JEuU3hDpHuYyBPvJjYFzPw3GfAEEgX3siyemy8aHv03BfixQOqcwZeALY6Z/N/7F6G+hBlBSX+G4dTNcBW1mlX4UhLu1HFNzcEWyvWskv3qYh4kLE2txQJK/1uxb5K06fSwCryRVU4eGMETvDJpJA0/+xZ712+V9ao61Fad14+MpKSODrn6OnB4ePSroruKO5ZxnsbPzLcxfAX4vsV3/vJNyoBWL6BxHPlW5rqsPyhNLkiHf2J9yQ+QDHpuditXFYaDVcCMelFQGE8MYhSACcVIaZP5Ibq0Zz4Z/LdEj8r/hcOaXJtVVE0mUZhqCFTkvVfXMff8B4lM69MXeVlg0vMTcnlMF0iQ6EJLvQhCr9LS14yUGO8TZl4MF0Ek9CsaV68WEix8lx5G9zY+MHVa7i0/wC8AgPQuHNHqKwp5cYQLTd835CWT+HtkpXTGAmiynVJhZPScAz4EOleol6FCX9arIekszJvQYzDOJpy9u0TgGW+KqWTqNXIz8rmwREJmsrkEBGF3A6F+QXQFJmkY9BAqVIzfU4lIDXUKTobRYWFPFAmsNhYc7ydyM6ipKVgxnK3Z4l2R98l8ghVh6F0GjGDYq5JAhB9jkpi0memm1c8W9DriHFPpUEpxk7ZnMTjVHKRXz2/DxHRDRuIvs+dviVKIVUtJKIG3Y8KNRPBg96S5oBI5MRNJaaV0kIUPi7ZzVzP704F4ZiJT2/I7dfNoKRUeMrj0mhLfi6NTWGmEvRAph2Ki45reheiY1JqCd3DlEtA46NnEfuNOK0KlRksrG2YOimn9BvpcyIZMRuOPrexZRJLfnoGzkbtwu0z59B+8ED4NwvlYn5EMC/IzTW5nzXMVJacCVxEdWMlYo9BptD7KCwsOJOEyC20JuY2VtzpndaI7kVrSRcR5zlJkSucU5V1vSDgFNDnxAqzYHIQzX157IYnAUtoVxfh7oWLiD56FDmpaTCztIRfaDDqtmwNYmzdPHMOsVcucal0TgHR6ThrMqhFC7jW9EHi7du4fuQwEh89hEKhgledQNRv2xoOHp5cH/bO+QsozMpmMNJAvOvU4bRjaqlO1fiiT55CTkqKoDGSTJTJ4dOgIew93PDw6mWkJyazk1lO/6sBlzQPaBoCj1p+uHf1GlfapgwCJ+8aqB3WnCt4awoLcefyZcRevyLKI0EJG3t7+NSvBxc/P95U8Tdu4O75C1BaWiOwWVM4eXlx4mLS7du4e+kistMz4VM3SKQs29vx5jUVBqnxcTw2KlHPZZuUCji4uqFGvbpccj0nLQN3zl/kdBTq+0eBGSIBOfv6o3bjUNg7OxkBS1kJMefPI/XBA/g3asg5cARslieU25+WhrvnziPm/AXk5WTC3tUZdZqGcVM2EgC5aamIOXMedy5eQEFuNuxdXbhMk09wYxTk5eLCnig8jL6K5j16wi+kKYpy83D77Fkef152JmxdHLlwXu2QZsy4unLkEI+LSvCLd9BCaWYBv9DmcHByxPXDR1AEHUK6dGRGX9qjWFw7dBhxMXeIlw+3WjXRuF1HOPnWEqxKrRYPoq/i+rFjkMnN4BVQF0HhzVkYGDJ8S9M0ngAsLUDSzZtY+9WXnGdlrjRHUWER7Gt4oMeUN9G4awR2LFmIM6vXoCivADATu8nW25vrrvrXq4fN82bj6q4o6DRqErawsLND++HD0GbQUFw+eJCJztnxcZAplNDKZHD3r4XOo0ejbqvWnAi4ZfYcLn1JkoKKd5A/ru2gQfBt0gRHf/+dyz5SCUfKEdXqZLD1roEuY8cguEMH7F+zFif++B2FmWnwDWmKXm9Oh0+DBnxa7F+9Emf+/AN5WZmA3IwJ27WbN0P7116Db8NgnNm2BfuXLIWlowu6v/E6Apo1Y+7ouc0bmWie8DAWYRHduemZS0DAE1W7b507y2z6+2fOMheX059tHdCgY0euyp2Xk4u9S5bi7smTIk9KTqeAEkHtO6Lza6PgFRBgBGxqbBz2Ll6CG0cPo9OIYWj+0sucuUBSjNJUrh8+xFW9E+/c4ZCmXKVArUZN0W3sRHg1CMKNI4ewc8HPSL7/gNUfpUoBnybNmIDv4OmBY7+vxbE//0T4yy+j3dChuH+BSmkuQMLtGC6ASMkA3vUbocv48SyEfv/iX7h79iyUEt1SpwDM7RzRZfR41Krjj98//zcKtUUYNesr2Lq64/DqNTi6eg3OVscAAB0tSURBVCUT8zVUi8tahaYRvdBn+ltQWltBW1iIo2vWYvMP38JcZY6g1h0w6J+fwsLRTmhTZagFJbgEPIdy4Niatdj0/dfQQIaWvfvg7rmLuHPxHLqOGYdeb7+NqIULcHjJCj7+Xev6Qy5TwNrNA51HjOY05g3//icS7j1AWGQkUpKScfv4UdTt0AmDZ36GW8dPYNecH5GVng63wLrISE5GTmIs2g0fjq4TJiLt4UNs+upLPLh2DR5BgVDZOvDp2rh7Z3jVCcKFXXtw9+wZTsqjlAvXwAC4+NVG8/59UbthMHYu+BXH//gNednp8KrbgFPKqbQkFS3eu3ARjq9dC3N7G25okXb3Ph9pncaPR1ifPri4Owq7fp4PW0dX9H7rbQSFhyMzORkHly/FsT9+R0ZqCoKah6H75KlcOIKOPtPr5umT2DV/Ph6cuwA7T3c+mVIePICTjw96Tp0GK0dH7FqwAHdPnoKtpxdsPVxYjfFr2hzhvXrDtWYN4+1SHj5C1PyfEH1wH7qOG4uWQ4ZyET5SUXJTk3F09SrsXbyYCe6ufn6Ijb6KvOxctBsxCmED+uPUH+sQ9fMCQYKv5YdHVy6jIL8QHceMQ0j3bji8chkOrV6D9iNHofUrg3Fo9UocX7saNu4e8A9pinvnzrIU7zRmNJr36oO9q1fi9pnTSLl9FwqNBna+NWDvF4CWffrCwd4Gaz/4EGq1BmN//QlymRnWvPcuEm5dR902baFXyrkph6WzB6YvWgIHXx/kZ2Zhxw/fc7YyqUO01pOXrIQ1lfAnlVek/D1xlQrYv2Z9g0PLlyCoVXsM/+pznNq4Ces/+wyt+7+MV774F/YsWYi9S5bDt1EIXv38E85wJRI25Ued3LYdu2d9DYWVNUbNnYPUBw+x/J0ZcK1dB0O/+BKxV65g95wfobS2xSsff4Lo48exb8kvaNylC/q88y4y4hOxZdaXiHsUhxH/+hy+jRsLSWZhxhKZpPbds6ex6fvZyE3NwODPPkbtkFB+HrH9t/84B5d37kJebhbsvWtgyEefoEH7dsjPy8OBhYtxaN06tB30Cpp0bI+dixbi5tmzaDloCNoNGYroY4ew+5efGLC9ZryFOuHhLKF2/DQfl3fuAJVWd/TxQZdJb6A5VfA2HNGSQLh16iR2/7wASXfuoP2rw+Fdpx52LFqItLhH6P3GVDjUqMlzl3T9OtoOHY7wlwdARmlBZiooiNxtJF9TJu8jRC1YgOiD+9F17BiEDx7KagupQpkJ8TiweDHnkXUY9iqCu3bFwVUrcWXPXjTq2QudX3sNx9etxuE/16PDsBFoEhGBfUuX4NqBQ2jUty+6jRqJI6tX4dDatZzbFtZ3AHYv/AXRu3egQfee6DJqLA6vXo3jv61Fu1GvIWLC6wye+OvXsfqzz6HPzELE+LFo1H8AS/y7589iw8yZDNgxC+ZDW6TF8mnTITOTo+8H78LBzh7L3nobuXmFmPzLQtQIboCkew+w/vN/8kkgV1nAysEOb6/5DQ6+vuBsB+IXVxawf341C0dWLUVwm44Y+s0snNsehd/++SFa9u2PAZ98zJO+f8ly1A5pihHff8uxX4MEP75xE/Z8NwsqR2eMnT8fWfFJWPrWdDj7+OClT/+J2GtXsHv2D1DYO2DErFmIOX0GW7+ZheD27dH7vfeMgE2IjceYH37kRDjuQWVST5ZytP788gvkJ6Zi+LffwD+sOQ/t4fWr2PHjbNw/exG5+bkwt7VBnylT0bR3b86gP7hwEQ6vWY0Oo15D8z59WfWIPrQfLQe+grbDXkX0scNGwFIqOAE2LvoGNv/4PR6cOwMVdZm2sESHcWM4Fd2cOtuYOMdunz6FXQt+QsK9O+g8fjz8G4di27w5SLgRjZ4TJsPRxw97ly1C4q2b6Dh6LNoOGVJmkV9TwJK601ICLAEkKz6OCzCf2LoFXcaMRZNu3bFv2VJc3kaAi0TXka/h+JrVOLppIzqNGo2mvXph3/JluLx3D+p37Y7ur41gCX2AAPvaSIT1fwm7F/6Mq7t3ILhnb0S+PglHfv8NR1asRpthQ3gslPWReOc2lv3jXWjTM9BzyhSE9u/PRjSVgfrrs8+h1qgxjgBbqMXKN6fBzNoSfT79FC7OTljy9gxkZGZh4ux58K5fD4+uXseaD99FVnwsdHIVNIV5eP2XRfAPbwE52S6PNUkxYLekhJXit/uXLUfUnB9g4+6KUd/+iJycfJzevhm1mzRhybLrl59xcMkSBtPQr2fB0s6ejQc63k5s2Izd38+CmZMTxs6Zy96AI+v/gLWTM8L69MWNY0cFYO3sMOzLL3Dn9Bls/+4HNOzUHn3efd8I2MRHcRj17bfwadJEpJTQH8kyv3P2LP74+nMUJKZh+KzvGLDkKSF9b+ecuayv5uTnQZ2XhzZDhqLt0KFQ2ljh4K+LcGzVSrR7bThCe/fDtnnzcfPwAYRJgL1uAtheM2YgsEU4Ys6cxabvZkGTlQV7e0ekxCcg7JWBnBFLiYWmgKXS87sX/ISkuzHoPH4cajVugp1z53J6OWUbOzBgFyPx9i10eG0kWr8yyJhNIDIwimVKWYAlkUb1AfYQYLdtRcSY0Wgc0Y0Be2n7TjTo3oMBe2zdahzZtBGdR4xkPfXGqROIi46GV/2GCAoNxdEVK3Bw3ToGbIuXBmLf8qU4u2k9/MPC0HfqNCQ/jMXNU2cQGNaCG6UozZRsTC9/7x8oSstke6bZgH4M2JiTJ7H+85kCsPMXcOeYZdPfZMC+9NFMbl11eP065OcXosOgwXBw98Cd0+ew4p3p8PB0R3a+Gskxt9Fv5j/RcuBAUFZahYAtJljLcP/8RRCROyHmNpr26Y1OI0fBLSCA9T3S2nbMnoeDyxez4dH19QlcYtHeyRFu/rVxeus27CLAOhBg58HF10e4Y6SOeyc2bMCeOT9Cq1Shy7gxuHv+Is5v3oKQ3t3Ra/rbyIiNZ5Ug/u4ddJ80Be4BQTC3toCTrw/3iKK0b+q79ddXnyMvwSBhw9iyPLNxI+uQtp7u0MnlSLl1E3Xbd0CXcRNg6+LCKgGV2mnYuRP8mrfAyQ0bkBBzE62GDWfwXDt0wChhe5MB2bw5og8ewtbZ33PyoJO7B+6dvcDFLDpPGA97N/cSh9at02dYB06JiUHncePhExqCXXPnIu5GNLpNnMRj2LtkCeKvRSO0eyTXEFNaWMCB9FlXF8lVJm5ZlkpA05iREId9ixbh5Nat6DpmLBp1i8D+pYtxafsOBHeLRJdRIxmwRzdtQttBQxDSszcKsrOh0Otg7erMuvCRZctweC0B9jW0HfEaru7fi23z5nKeXcv+AxA+4CU41fThPhBcpYaKgcTcxYp/vAN1ejoipk7jmrACsCRhZ0Kj1mLMgp/Zdbh8OlUJt0a/jz9GUItwk3nSs9fh0u49WDJjGpp374bcggLEHD6KDq+PR883JrNNJBoMP2l5PUYvFD5gXVEBdi9dgmMrVyE7OQ1127VDm1eHIyCsOR+D2+bMw+EVi6GRyeHk6c2FHOq1b4kek97ExX37seu7r2Hm4MwSlgAr8v7FCzBg585GRno67N3cODlQaWGFzmNGI7xffyTFxGDLrK/w4NoV2HnVgJmZFZxreqLDqJEsscgfS4Dd8NW/kMuAnYXaYWHs6jm4fDn2/vwLqOCcrbMrru7ZDRd/f/Sc/haca/hg76LFOP77SjaWVNa2yE5Ph4ufL7qOH4/6bdrj9NbNxYCd8RZqhTTB+S1bsXfRQrgHBsDe3R3X9h1EjUbB6DZpEry5/n/xdfv0GURJgO00bjx8CbBzBGAj3pjEatGBJYsRc/wULBwdYGVnC0ePGmg+cCA30qMkQsMSlQlYABnxArCntm5F5zFj0VgC7GUCbEQkF/E4vm4Njm7dhNDISNg4uCD60CEoVArU6dABLXv2xZFVq3B47Wq0HzECXSZMRF5mOvYsWYpzmzazhyM4oitavjKYvSfkniOBkxhzRwA2LR0R06YhrJ8A7O1TJ7CBAFtUErDmltbo+4kALBmLhvODkkKP//4bVn/yMTqNGgULK0scX7cOAe06YNTX30Cuojq3FQCWPubKdtyukYqDpXPvKTp6kskX2DwM/d55C7WCG2PbTz/hyNLF0BUWQmnnhKL8IrbiX/7gfVzaf7B0wJpI2L1zZyM1JYWdxpbWVmg7ZDjaDBkGR28vdq9smfU1Hl25AkhuHPdavlyxL6BFGDvQSwNsYX4e9vz6Kw6vWInWA1+Cs48fDq1awS0/+3/wITwC62DP4sU4vm4V1ORs1+ng6OmNDqNGcQsk8h0eXf+bCWDfgWfdIOxftAhnN21A44gIWLu6cJVqCxcXTuGo2zysRCLlE4ANkSTszWIJu3/pUtw4fBQylYpri9FG6vDaKIT26C6lsD8pYU11WFp4UgkMgCUd1iBhGbDdItF5pATYLZsR0j0CMrkKJ//6E3KdGk36DUDP8RNxeM0aHFmzCu1eHYEur7/B/RFSHj7E6Y0bcPyv9VxZvWGXCHSfOBHutWtziajEmJhnBizhjAqokOq0e8HP6D5jBtxqeGLjd9/CzM4ZH/7xB+QUfOBpeNLsKqHDcmCJIkIaNRe0oLJAN44e5GJsaY8S0GPyZERMGI+ohQtxcMlieAb6oRsP1ho2rs5wN1EJVA5OGDNnHhzJVaMRAQaK+pzasBG7qVOJSgWtTI/87Ax0HDUGbQYOhrW9A+6dO4dNs75C0t37iHxjAtwDa/PR4uTjD2sHB9ZjSwNsVloq9ixYgBN/kGU8lCXr/mXLuA3Qyx9/As/ghti3eCmOr16NgOAGSEtNQX6RGv1mzED9Dh1Z/z72GGBdfHy4ScWNgwfQakB/2Lq74czmrSjQaLhUZbMu3Ur0nTIFbBdSCUJCWIeNuxmN7qwS+LJKQD7m0MhuCO7YAQpLK9h7enNfXXLKF0vYh4ha8DP3LhCAHcJuMlpw8hIQYE9vEUZXsEEl2CEkLKkE5KI6tnET+1hrtwjHgZXLcffcWTTq0QuRo8fjyJrVnLvHgJ0wkesxUHnTnPQ0nNu+HfsXLeGCH13eeAPtyDgEkFAFwC6bPo3rJPT9+BPUadGCVQ26qDwSFQDc8O9/4fKOKES+NQNuNb2xftZX0BTq8MmGDVB5ecKMBVw5gDU92u5evITs2Ptw8vGFk19t7J03l6Vqm1cG4ZWZM7F38SIcWLICfk1DMOK7b2FlT5X0hAgnLwHpsBaOjhg9dz7oWHh47iyUVjbs+L+0Zzei5v4AM1sH1GneDGe3b0atps0x4N334exdA/fOn2fApj6Mw6i536NWk6bcY1bE1UWoloqfPa4SJN27g6j583B511441qgBcztbJN6K4SrhvWdMQ0Dr1ji0ei2Or1qBNv16ITkhCbcuXELrQQPRetBg2Lu6PSFhHT3csfHbb9m1RG1EKd6e8TAWenMzdJ80Ga36DTDpRgiYArbzuAnwbRKCnfPmFAO2pj/2L1mEpNs30XHMGLRmLwG59Q0EjmKuArVgIsf/tYMH0XXcaLQaNITdWjQFVHhOAHYzqwQNuwsd9vKOHWgo6bAE2OMbNqHj6NFcfI+8ChejohAc2QORYyYwYA+uXYl2I0ag02tjkBkby5Lb1tuTi03TXF7YvRMdRo5CtzcmswSuCmCXEmCtrDDgo0/g06gRG2YUQa0VFo6s5CSsee8tPLx0Dd7BwaB2Tg+uXIVSLsOUJUvg0TgECulEftyzVWqka/UX/8KZ39aiSZdIDPzXZ7iwaQNWvPc+WvZ7CYO/+Df2L17Mbq1aTUMx4rtv2K1FgCX5cGLjRkR99w3MnZ0xdu48ZMb9X3vXHhVVucV/zAwC8hhEKEElFCR5I2CixCMUBFGu4TWfPAqurRSvsLK8Wl2vmWWWinYFfCEKkt6y0tCUBAWEwfEFicpLRUQRCUQoFWaAu/Y+MzzUVavFWvw15y/H4cz5zv72+c7+9v7t368OO/+5FCaWVpj78VrUlV3Dz1s3QzzEBK8tmI8T27ZxBYf49Ee7e6D2cqnKYesQtVXlsKr8pBZVNrSIK+tZh6XMwdEtWzgnSJKfYpE2178HGRjAN/ItvDJjOuTff4/89DT4Rsxl2R7595kskkxM1C85OaPg0P968rDxyznGPLZxIyplMmgRVoF28o/aoKWnh4DYJZyW6mGQ7uuwVIygB1TIEpRzlmCIpRVOpexGfWU5/KJj4DVvbvcK/XR1R+2wV/LUDjsXOhwidbFNT+3aDXnmj/CPiYFT0FSc2rOL01qOQT0rLDms31tvwXV6CHJ27MTlLHLYEARH0wqbgVxaYSlLMHMWO/SVnCw4hQjf52Wk4VTqHviGRyFwyRKOM/+aw8bzObM+/AgGQ4diR/wyZmFcmridH9Lk+HfwqPYuPxyiQSK0PXrCK/rcdZ/BdVoIp7b+cIXlGFYVNXzz+XrI96aw2vUbn26A/MgP2L9mNXxmzcactYLDnt6TihHuzli4dh30DKWcViIAA2UJTmzcAJGhEaITEtBUW4t9y+NgNsqWB3Pn2lVVHnYI3vhgJY4mJ6KupBTeb0bAZ/5C/HqzGoc/X4/G2rtYuGEdLF3GMeeWSFvCMZ86S8ArLOVhvxA2XZezc1iW52FjA3O/Gg+zYBXpltrb8JgZBq95c1BCHK170+Hz5kJY2tvj5+272Ygh8cvg4D+Z7zNrexIzgYcsi+fA/9imTWi+V88rtMEQI1Sfv4j6G9Xwj47mHTaBetSHeoVtqKqCX2QEhtvbI2v7ThasC168lCmFcnbvwv3KcniHR8Bz9iyhd440ALQlPGHqNZbiSQoJynJzMTkqAuNnzWJ6oC6xFlqbGpC3JxXywz/CLzwCjgGByN2XyptM52khLE9Fm64z3x6CX3gkXIOCkLN7N0pPn4Lr9BmYGhWDM18LDkv3QA5L8X8pFQ6mBSMg5h/Iy0iHbP8B+EZEInBxLHQG6/Zy2CYExsX32XRRloAKBpQlIIaa1Lg43jyFrVrJhYOU999D66NWxCbtgELZiYSYKAw1lOJlHz9WdSw+fhwtd2o5+0AZFlJZpELRn6ywAtjt5N40ZG3dAh1jfUyZ/ybKz8ogP3kcAQsj8frKlTi5cxdy9+yB8TBTjAsKhrZElxn7bP19ubKV+ck6NDU2wG9+OLNakyNYT5iI+es+QZX8LLISEiCRDuHPJfk5OLMjBbaTPPG3FavQ+msjjny+Hg0VFbwRkVqMRKdYjOEOdhg9zo1BNtcvXsAPn65FS0MTwr/4Ejbjx+PCsUxkfrERulJjzPzXCpauP5ywGaXffQeHKZPxalQkSo5n4cy+fexMzkFTcTQxGVUFhZjw9zB4LwwXcsTbk1ipnPKM7S0P8NNXW/nz9Ph3YWFrw+XQwgMH4UaOsWgRpMOGCbEZqYafk+NE0jbUlF5mWkx9qRTXZWeZWZxKs/omJsjakYhbxZdg4+KOUU6O0BokhukoK1i5u8Nw6Avd80MOezJ5O345egxjxntgpLMLUzUZE+eY7Whc+PEIctPTYe3shuH2Diw8QhU1z3nz4DV7Npens3elwNbjFYywd8C1M/lobriPV8MjMWFGKG9IczPS8VoU5WnfwOl9aTh36FsMs7bhIk5pQT7ulVfALzqa6UnpgaI05973lkPZ9AABcXGsuE4prEq5DIfW/Acd7cCipGR0oBNpy99HU30dPKaHQE9Xh9+8In0jxCYn40HNLSQtWoSXfX0w5+OPYWRqhowPP8DlY5l4Ze4CzFm9mrM+z2O66dOESGU/KojdvVqOvR+swp0rxdAWSaBUtmOwqRlCly+HZ+hMnEjeyYIKv//WjDZFG1PBE/Xj7DX/ho2rGw6vXY/i01noaifMmhJiA334R0YxwKXkdDZyErZBW2qE8A3r8bC+DvtXfoRBBoMRtmoV9HT1cXTTZtz85QJznXZ0dAESMXwiFyB40TswMbfAjUvksOvQ2NSEqM++hI2bBwq/O4jjm7fC0skJU+NiYW5ji4IDX+N0yi4Md3LBlJi3Qa/XvP17MWXBApa4L6QQIS0N5vYOCFm2jMMVKoromb7Au+OHtbdwKjUFZqNtERy7FCPtbJG7L52LJhZOzghcEgsrR/tuh604J+fSbFVREdralaAQxtBYCufgEF6pHv/WghPJyagsKIDysQJPlG0Q60rgFhCEaUtiMdLOrpfD1iB75w6cOfA1lAT3bCfUmhh2/pMR9m4c6m9ex09f/RcNN2oYJERoFUsXF94YWzm7oCQ7G5kJCXhw9y7vtalM+pKrG0Lj38PQkSOQl5qC/IMZ8ImIgm9kBD+4R7ZsYYlUinyIWdDCzh7Bi2PhOsWfEXn3qNK1YgWUjc0IjIvllZlW08pzRSyv2tmmhbcTE6FraoyTScnIO5gBEVEpETeXjh7cp4Yi9P14XPrpCL5Z8wncwsIw58PVLNZyZNMGFOz/BjbeXlicmMgctX9YmlUT+DI6qqMDV/LzcDU7Gw8bGyEZrMtwO3r1SE3MUJYvw40L56BQPhaSyp2d0DMyhqP/ZFiMtkFNSQnOnzyBllrSJRDBws4R7oFBMLUcwZC2ynwZ187dQ6cT2BRFhzPx+NFjOHh7w9jEBNcKCtFYd5vzbEwSJwbnRG3He3J1qfFOLX7JzmHaTqq8ceWk+CIqC4swYowNrL0mQE9qjPqyClzNz+cN4FjPScxeePPieYwZ5wYrNzc03q7BlVyhlk1IL1Lyrjgrg8TAAGM9J/LmoLr4EueabSdOhPGLZrhZXIzKoiJoGxnBzssbL1JhROVm92tuMYthU81tHjfRUpqYm8NynCvMrKxYfr1MJsOvt6oFgmNRJ3OkWljb4mXPiQxFVB9EGkxjIVgjeZCoU8Dfmllbw9HPh+F5ZbIilBedRVtLM4xeMIWdlw+zfmvr6aDlfgOuFBagQi6H8rdWSM3NMNbLm8U2KHF//Zwc1cXFGOXhzvdGeNbS3DyUy2RQtDRD39QEYyZ5wXGSN3QMDZm/q6WxAeePHkPnoycY6+uFkQ5ODDFtqLnFm+muDi14vj4T+qZD0FR9kwsb96pucLHpRRtrjA+ewayUZWdluF5YBCu3cXCbEsCraXmRDFVF5zHY3AyT580X4tfnILaeaZHpHcu2Njcz4ENrkAT6RkbQVjM2K5Ro61D0+T0GaquY+ehKBOGj0igJaegyjaUex7nEnNeuVPK/iZGQDko+o6OLRTpEEgHETXlSoTtAGDWBm7WZMU/A3ypVDNYUJ9GPKTuUTPWuLRZzrMsqLSo+Wmb2p7F3Cox6zG0qkQh6p8RoSPlnCY2F8LUKfhXRZ+I3JeklLZGE016UUqMJohIkjYPsIcSddKj4UAlSqWItpHibbCJRZTno+qT2rWCdU6HrgRt0RCJW5BH3Im+msZEdCI9LcyKc0cV/Q3YgQBDZ8vHvraxATiBv3kuIVRkVgl4qlEx3Sa9tAqTrGhjxHoDsouhUsi0kYm1hXlXyqaQ5S+B8AqrrGkr5vunqgjJrF7NuU2xPLIy0uWVOuM4OtgltCAcRhy+zUYrQ9qQdT1hylehB9RlnrKCbIRB9RwfPNz3UdBD7ele7ggXrxLqDWRr0eVyBz+3pUhvoaTJFlhJTtVH0rlx0LwvcFdL17HJONyX0tqjoIlUdJMSIx0IfqhRx366SZwJuIf2jasFQfcs0sExz01MbUTNS9eF+erqbpLt9Q9X4090eovrhpwotz2tX6fsnfzz43sxi6oVDfX5Pyq73ktKT6hKsqm5QUm2O1T1KPd0s3fYifCyfQ1y4XJcXvuI5U1WICF3Xiz22p7mj1xBU0wni9hXGKMyV2hYCQ+rTsabAAknEhqze02sW+feERE838aG6VYkWp+7xcAuUWo6mrxv8tSbEZ1xI8x8aCwysBTQOO7D21lytnxbQOGw/Dag5fWAtoHHYgbW35mr9tIDGYftpQM3pA2sBjcMOrL01V+unBTQO208Dak4fWAtoHHZg7a25Wj8t8H93W4KNjFginwAAAABJRU5ErkJggg==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1221105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304800</xdr:colOff>
      <xdr:row>5</xdr:row>
      <xdr:rowOff>72390</xdr:rowOff>
    </xdr:to>
    <xdr:sp macro="" textlink="">
      <xdr:nvSpPr>
        <xdr:cNvPr id="1030" name="AutoShape 6" descr="data:image/png;base64,iVBORw0KGgoAAAANSUhEUgAAAKwAAABxCAYAAABIkUgpAAAAAXNSR0IArs4c6QAAIABJREFUeF7sXQV8VFf2/kYycfcEEhISggVIgBDcA8GhpWgpTilSoO3W26XdrVDFSlvcaUuLS3B3t2DB4+4y9v+dc99MJhCF0N39/3i77LbMzHvv3vvdc4985xyZXq/X48X1Ygb+R2ZA9gKw/yMr9eI1eQZeAPYFEP6nZuAFYP+nluvFy5YLWINyK6N5on+hfzD+peEv/tOTWKyC6/kFiy+ZyQCK/1FvHIoY0PO7xJPEVWLqKvHc/5bZra7ZKYGlYhCZ3F5vgq2y16V8CUv3kH7LppkMkNP/07/IDctQXUN6mvvQC+qld5RBRi8rvTP9IwGW/vBfG/5dRjASg3mecOVpQvEWMm56eiq/ZvnPLwbs32QTP/4YfuFqnCEJj7LiiSix4Px4vV6sl1zG88MQe+yqWCXgmdNDR7fQy6GVxqD8j4sAATudNKn0WnJp55r+PQ1aptdJu1cGPc2Y+O9zvUzX3zBVRolPayOrALJ/8/zSChtmU2wz2lClQeYpp62kiH3iJhqTk8iwjqVt6ScAS14u9nTJ9MhMisO1Q8fw8PI1aNRFcKrhheBOHeAVWBdypdlzX/Typ0YAlia3MCMLMadO4fa5s8jJzIKTuyvqNAuFd4MGMLN3hILmXa+HTiaHVqeFNq8A0GhQ1m5/yiV5XBZIR5IMUCoAuRxQKGAmV0JB//w4IE1ORL1aC21RIbSawue/s+gtZXLIFHLI5EpAoYRMroBcKa82uNJQNXTe6LXQFRQCRRpxSpvsYPpXhcocMisrKKCXhM+TG6ZUwMpkMsTdvIm1H32AlJsx0GmKoIEOcoUCNh7e6P/WW2jQsSMUZmbVs7ZPcReDfpiXnoXDq1fh5B+/IS8lBQq5Ajq5DAp7G7R+5RW0GjgYdu4exs2VcPsWohYtxo1Tp6DTqp8bIEg9UciVsLC2gr2LM5zcXODi44Ma9RrCq04QbFxdoLKw4JGLQ4xknIyFRXZCEg799huObFpPf/MUs1O5n9A6K5VK2NjYwMHRCTZOzrDz8ISrf234NWwIOw93WNragr73rAKfTuiCrGxsmDsXF3dGQUGntgkeZXKg25jxaDdoGGRKku30xAoAy8eCTgaZXIaNX32JY2vWQFNYKOmAMijo1NAWwaVJCIZ88il8GjTkwdAOZR2xcvP0VN+SNBPjb0k10RYW4uyWTYha+Asy7j8wTqxQZfXwqdcQL334MfxCQo26eFz0NUT9OBvXjh6BRqPm3zy/S6ggrIWQFJPJITc3h2uAP5pEdEHjjp3hUtMXcqWCgamXDIaM+DjsXbwYh1avhuJ5vp7hGBYvyH9IfyQpa+fsgrqtWqNZn16oFdwISnOLJ0ylKr2aXo+8nBys/+JfOLfhL+hlCqMKx9qyQoHub76JLmPGsoQvS8svIWF1tMe19GM5lkx/E5ejooR6wDqXDHK9HmY6LXJlcjSO7IlB/5gBW3dPQK6stuOjTPBIW5z2DA9Qr8eNY8ex9ccfEXvtEnQ6bQmdi44fFx8/DJr5OQLDw40bygjYY0egJsA+121mMho+AcXTdDIZVLbWqNehHTqOGAnfhsGSekInpQwZ8bHYu3gRDq1e85+xbaU1J7XPNSgInUe+itCI7lCaW5aQ91UFbG6uAOyFP/+EljFTfHrQydiNADt2HORy+qR0Hf9JwOoAmZwAOxWXd+2GXmeAiKSS6UgSADpzc3Qe/Rq6jX8dSitr1jtKE+HVJr0kHY+OFrlMhuRbt7F57lzcOnQQRfl5rAYwkKUHEoDdfP3xysyZEmAFWARg5+DascN/K2DZYyHcA8LTotNA6WCLRj16osvIUXDz9xfL998AWMlQVWh10MuVcG/cAP3fehuBYa14gg2IqJJJptcjJzcHfz4vwC6dPhWXHgcs4Z6ODr0ecr0OFs4u6DH9LbTo3RtmKjLCFM9PLyBjkBEpQ15KGrbP/xlnt29CfnaaBAS2rIz7gwDr6uuPwZ99hoAWj0vYJwErwGRweQkJ/myur+KTScgKYXnrJNcgeS5IBfOoXRsdx4xFk169YGZuwXZIeikS1igO2JOng45cQM8iDaQfC1+A+BdaW62MDB5yEUqeDJ0eSksrNH3pZfSe8iasHewkY7eK4ul5AZa2D4nkZdOn4uITgC2eIVIPSF1wDKqLoR+RnhgijLBn1c7LWAT2XhCm1EXYt2IlDq9ciazEhDJ9qlUGLB3XMgVgaQm5uRkURlXo6VCh12nZs0I2gFyjA2tsMhPAQg+tXgdLO1s07dsHHUaNhqt3TT69SlMJyA2m0MmglCuhcrSDhZN9sZP86V6Rf6XJL0R+dg4Ks3PZloeMXIByVl/omWI9ZfCqVw/DP/sCng3rSSpZFd20/2nAEnjkOuHerde5K15+7104eHtBTy4bUg6qGbhqSeG4vDMKO3/9CQk3owGtqRJQctWqBlg99FodHDy8Ef7KKwhq3QoqlTlLwKe9SFZrCguQ9uAhrh0+ihvHTyInNZV1VWGgiqCHTClHnTat0e2NyfBv1IQflx73pA7LrnS9DBaOzmjSqyfavjwAwl/3DBe9glYLdV4BYm/exMltW/Do3Hl2+Wl5HaVTQq+Hg6cnBn70T9Tv1EEY2lVd3/84YKUNplTrILexQZthwxExYTzM7Gz5gJHTWj/jfJouBc3PvYsXsWv+Atw+eRRFRfmSkVX6wVhlwGp0cKrlh65vTELjiK6wsLB4tiOXz1g9tBo1UmJjcXzDnzj910bkp6YDkr7NvmFo4RfSBN2nTEO9Vq3LBiwbbXpYuLkifPgI9Bwzhm2NZ7uEBKXTq6igAPfPnsHGr2chKeaWMdokhqGHnbMz+r79HkL79IKcN0oVFZL/BGCFHmbYdUL30co0HEmyd6uJ7pPeRNM+kVBaWrD0NS7MU8yqIaxJVjNJpaz4eOxY+CvObd2CwsxsnlDDlNFCskZn4oiuGmABPQPWH10nTURotwhYWFhWeU1KDlPG8pmDG1otrhzYh53z5yH+SjQUMoXkKtRBpy2CT8MG6D51Ohp26MRAKE3C0t/LdTpYuTih1asjEDl+vHD/VIObliQ++YDTHjzA5h+/x+WdO3j9yJshAKuDrYMjek6djhYDB0JuRla8QS+v5OL+3YClsCz9IXeRHDpo2L4yOJT10Gl08G3cGH3feQe1QptykIF04ae92MVGUkUmR0FuNo7/tg4HV6xCRmKCpENJPk46VrV6IRFYDxFXVQDLv9Lo4EwSdtIbCCHAWlo97asbf2cajbx1+gyifpqHmJPHQfFtwoJOpoNOo4ZX/QboMXUqGnXqTD7FMgFL8tja2Rlthr2KyPETOHJWRTlX9pj0emSlpGDfksU4tHwZtKyCiK+ThLWxt0fE66+jzfBXoTBTmbChKjlNfzdgxZsD5paWKFIXAmqNUV8Vn2mZbxAS0Qu9p02HrW9NmBFoKzmex79GAppXQ6PGlX27EfXTz4i9cUMK6YmNQvtcoVdAYa5CkbYIOq2BWVBVwOpZwgrATkJot26wsLR8yjcv/Wekzuz5+SdEHz4EnVpvBCypDF71CLBT0Lhzl4oB6+KCNkNHoDtJWAqnVtdbUoQtNRUHly3H/iULwTaDwfDU62HNgJ2AtsNH/G8AlixGrVqNBi3aIFemRcL5S9BoikSExIBmrQYqc1u0eW0EOoweCVtHp6eOJEmKBx5dvoztc2bj1skTUBcVR6aYPKKTwdWvNlxqeuL+5UvITc9giVx1CfskYGljVhsYANy/dAm7f/4J1w4ehE5DvuRiCetZvwEiCbCdurCnolSVgK12Haz/g4DtPnEiWg8b/j8CWOihLixCq34D0bhnN+z6ZSFir1yCTquBXkFRMLHbSV+zcHfHwBnTEdwtEkorKzYWBDupbHkrBKoISrB2KgMyE+Kxde48XNqxE/l5WRwwMDJLdXrYOHug4+iRZI/jyKrVSI+L4xDf0wLWRZKwIc9FwhJgFyD60H4JsAKAWo0WnvXro8cUkrBlqwTC60oqgQtaD5N02GeM2xqsANaz9UR2SsLuX37GiXVroTXx89Jnto6O6DF1MloMHASFUlV19+XfrRKQWaMtLEB435fR86238Sj6Mv744gvkxsdDLScfISm1UhQMengGBmLIpx/Du3EolAoz1i/L4/8YJCrrTXpAU1CIqGVLcHTdauQnJbPDnRUB9gsBcjMV2gwaitZDhiDm3Gnsmj8PabFxrDtXHbC00TRw8RUqgQCspMM+q1EjielbZ89h17z5uHXyMOuHCh2756HRauFdvx56TpmK4M6dKMxYpg5Lxq2Vi4swusZNEBv4ad7vsaODA296HZJibmP9V18i5thR6dQ0GF162Lm4oM/bb6Fpnz6Qy5/C3/4fAWxBPsL7voSe774PKzsrHFq7Crt/XgR1dlaxPmvQPeUyBLVrg4Hvvg9nn1rCKV/uGWuIHusBrRant+9E1K+LkH73JrOqiBpIC0a+SI1MgUbt26P7xNfhUqcuzm/fgqh5c1nCypk4UTUdlr+v1bBbK2LyJIR27QbzajC6DOolbcKrhw5j57y5eHjlAnR02pD3Qy+DVquHd8P66DVlKhp27FAmYEUkTgdLAuywYYgcPRZ63pxPp7iQvcF2AB1pWi1yEhNxZts27FuzEnmpKfweRqeLHrDz8MbAj95H/c6dxFoyBbAKz/67AUsvqCnIR4t+A9Dj3Q+Yc5qTkoRNs2fj4qbNKCJ9tsQQdFBZWqHVK4PRZdw4pq4V67ulWApSJIsW5t7ZU9gydy7un7sIjbpA+rKYQLL+3RsEo8/kyajTMhxQqXBm4wYB2Ph4o2eiKl4CA2CFSjAFIRHkJXg2o4ulFv1Ho0FWbBxObNiAE3+uR05SEns0OESrk0Gn06NGk0boNWUK6rdtV45bS4BcZWMD/yZNUS+suaSvVwE0Jv4Lfj8ZrWkh0pOS8ehODFLv30FeWjKIPqLj81AS3xzpCsbwzz+DZ/26BovlvxywfEznoUX/lxBJUtPdjc4RxN++hj//9SVunTktRbckPZXQpdXD3tUDXSZPRPPefWBhbS1Z+TRmk4lm/zVZzjKkPHqErXN+xM3du5Cfnw+NXM73VdDtNDrYe3mClP/G3bvD0sEBWq2WAbtj3jwQLc/gSqsqYGVa8iW7o0m/vqjdtDlUZhTpeprzVjJBdXoUFRUgOyUJDy9cQMzpU0iLj4Oe3B8coiWjUYQ9/cNboMekKQho1px/XLofVsyZXKZkzoGZuRIyvkElLgPuis1j8U9EC9XroVZrUFSQD+iIvUajVjBg+Z91OphZW6HVwEGInDiR51wyNKom3f9uCUtKvya/AC0G9GOVwMnNjTGn1WgQfeAQNn3/HVJu3xKsdYnkQa5zmU4N94aN0HfaWwgMaw6FSiWpoVJ4z+DRkwG56enYv3IlTv7+O/KTk6HlhZVYWJoiWNjZsw+y9aBXYOfpyeCk55/euIGP2/S4eCkKU3WVgLCpUCpgbmsLM45ylSTTVAIWT3yFpKdOXcRsMuIU6Eh0GcZDm1SngZmNNUJ69EbnMWPh7ufHWySjlNCsSAST8sEYgCKlpTKXgSXGOW9GPUXQHE0v2gBsODMPSM4Ch0LHPs2bou/UafAPCX366Np/BLAFhWjRvy96vvsenNzcISNXF+TQ5Obi+B+/YffCRchJToZSLuNYNO9V8iIozVGvUxdETpoAr4AgyJVKwYYiQEr7lFJCTm/bhv2LliItJoYzHOhzkq60y2VmSjTpHoFOY8fCIzCIMwtIImu0BNi/sHPevGcDrEH66HRGDnBlwFDhd5jALf6UAIc0LpeaPugwejSa9e8Hcys6gUonvxgAW+wnEZ6XylzSln+C+1tc80eydDlBkwxQPbQ6PcytbFC7eTO0HjoY9Vq3MWZIVOaZT3znvwGwzFCXKAPZiQnY+svPOLPxLyA3D1qyJKXgJB07ZlbWaD3oZXQcMRr2lLJCv2XACqri7ZMnsfWn+Xh07gL0ag00BEgACp0Oap0Wvs1C0eONNxDQPAxKC0sGPGFAo9FWK2CfajGe4kdED7SwsUWTiG7oMPI1eAQGClCXwYdl9hTNCDlwSVBotCIboRIZE7ThSdqbajgC6iLiRheFXzVEeVSq4OTmgRqBAQgIDUVgeEt4168LFbknn2Kcxp/8twBWsI4oF0mH2Fs3WTW4e/gYtEz8NuTt6CFXq2Hj7o7IN6cjtEcPmFtbQ6cnnQxIvhuD7fPm48q+vSjKz2UrlPQoAjL5dR38fNBtwng07hIBK1sHCezCM1mtgOXzkKxfkaAhTtDKSbHS1tL4S/YtC/IK3xcyWLm4olGnjmjZvz88GtSHykxl5MyWRi8UdD9AZWuDmg3qw8rKCjdPnUFBViapogJ80pFvABYd+ZTuZONgDxefmjCztimR+0ekd6WZGSwtLWFjZwcbR0eYOzjB1t0dLl6ecPLyYjVMyVxn8YynvnR6ZOdlY8O//43zf22ARiFju8RwKeUKRHDGwVj29FQ646AsPizrsE+oBCUNJ61WjRtHj2Hbd98j/vZ16MkUloIAcq2WycHuDYM5idGvWTMoVeYoSM/A3uVLcfyP35GfmiqpaZJ/UaeBpaMj2gwbhlYDX4GDu6ewjI1AkkHDOuyzqwSCLidympjUzG6npwerEH7S/NB9KbHOyoKT/Hzq1UNgszD4NQmBs7c35OYEVqmGAspIkZH4qVbOzggf8BKaRnRB9NEjOL9zFxJu3mROAiO3hMQVJ6CZPXkWQhDapQs86wRCbmZukK+skxJoVebmfOSTf5t4zfR3lGtWUf2EygKYkyuzM/HXZ5/h0pZtUFOCrokK/tQpMk8PWKH/qPPzcXr9ekQtWojsxGRBkCH9nSmHOs4kDezYAb2mTYVrTV9c2r4Tu5f8iuS7t3n3G3YxqQIylRka9eqBLqPGws0vAAozpckeFw7f6gIsjdvC3hG1mzWDZ2AAlGbKZ9JlCTcKhQLm5uawsraGha0NlDbWMLOzh7WTM2ydnGBpZW30apiy00rN6TINzQ4bgYjRo5GXlYHYq1dwYeduXDtyGFmpSeyFEJtaSFxDYQorezt41q2LBh07ILhDRzi4ezAwxT6VYpCVUC8qC9DHv8eATU3Eshnv4P7J0wxYZvRJF9k1vf/xDtoPHyEcamXUbXgip+upActhVTIE5MhPTcaOn37G8Y0boM/J48nTyCjrlvRVLWBthXaDBsO3USMcWLEScVcvQq0u4t8ajx094B/WHJGTJ8O3SQjMKGe9xCxUL2DJDWZb0xedR41B4w7tJQPj6R1bBglLkTdKpaYFoWxU8myI0HOx/igUD6HilJmEWAqXgPQp8j5kxD7CjRPHcW7XLsReiUZhVjbkpGtxBRVJFaHUF3Mz2Li4w69REzTt0hm+TUM53Vx4dqqVvvwErrXqItw+dhQrPvgIeSmp0HPsoRiwMpUKr371BZpE9uLTrSyGeLUClvyyBDqNTIfUmNvY8N13uHPoGJNmBBjJlUL8WT3snd1g7eqC5Pv3oMnPF0wC6VwkK9Wldm30eGMKGrRvz85y+RMU9+oFrF6rhqOvP7pNmsJ8WJUhcPD0WsGTwsiw49hgfHz7VQ2w3UzYWqTn52dncy2JK/v248qhA0i9fx96KlihFO5/oTkLPofS0hJO3t6o3awpmkREoEaDYFja2Qnjy0QJML6uNBLTN2YjTaNhG0NofQb/hWHYOvbuaArVyM3MRNytmzi69jfcOnaMI3bspeMcQQFcM2trTFu6GN7BoVKWDrnYKqhLQJGZp5ewhh0jnOIU7rt98gS2/zAbD65cYaOMvALF9abIEqEKKJK9KkQBUwRtnV3RcfRohPXrDxtnJ66a8qS6X52AJT6vVqIXCsASW+sZzYwqnZ5PI2FN6YU0G5qiIs5zu3vxHC7s3ot7Z84hk9yMLNAFXJmTwaXRyEthDffAIAS1bYu6bVvBOygISpVI5TbUJGO3okEVl0ZEJ2lORiZunjqF5Pt3oVDIKf20BLzIC0J+Z3VOPlIexeHhzWikPrgPbREx/EQKFb0L1ZdQ6HVw96uNiUsXwc69huA3K0rnnlSjhH1sffTg6MmF7duwa95PSIl/VIoLRoBOAIM2iw5ylTXCXxqI9q+9ypatgczy5OpXH2B5pz/Gh61uemFF6H1WwLJHRnJPqXNzkXj3Pm6dPIUre/ch9vJlaPPy2ZfNNdLYfSYCD3K5EpYuTvBq2AAN2rZD/VZt4Ozry0EFeiehpJWs3kDqU9L9+9g5fwGuHzgIM7PiDIricdK6ylkCFxYWQl2QL7kiDaKH7mlgNCjQZvAg9PjH21BZ2kJJJzXb1k+KqecKWNqZeWmpOLRsBQ6sW4PC7Kyy140ksB5o2DECXcaPR82G9dmdUs4Pqs3o+v8CWMn9L7a/RoO89HTERkfj6r59uHLoMId8SbIxVIylHTmCwZVd7D08OVskqE1r1AtvAWtnN+HgI33bZCF0Wi0S7sZg0zffIHrnbihUSknhMIWrpEux50WEgUuoFGTo6bR88tr7+HMlocDWLfl7xEIry4FWArCc707VBWQyUF2Ci7v2GAtpMKmnsBBhA/qh97vvwtGVIl0V+OX4nfVIuHsXO39agMu7dkJXVGg8PGgP07HAGaY6LXzqN0KP1ychoE0rJp/w/ct8hJCwao0GZzZuRNS8eUhjPqzQeyjN2qWWPwbP/AyB4WHsTqX7xUZfw87Zc0SpIjW5gsQDSBI41aqFCMo4YPLLs6fIVCRVS34uJQTKZMiIpazZxTi0Zo30etIk6HWwcXFG6+Ej0H1cyYwDg6rNKiH7xsXdKXM3Iz4et8+ewbmoKMScOQ/k5RXrkRzAIS+O8C5YWFnD0dsLgc3D0KB9JwQ0DYHCykpS5aQTUatDwt072Pztd4jevQsyBqwJu+uxgRtYkGT5s49bKs5C/2/u7ITOr41F+6HD2JPCm45UhjImzwSwYpBkzZPNuHjaFFyO2s3HtFhRPYoKi9D8pX7o9+67cHAjn2glACvxDe6cPYvtP83D3TOnIdNomY4ojEHSW7VMauk0chSa9erLeUsl/JjlrDwBlrgEUXPn8kIbCNzQaeHo54fBMz9HnfAWQu2QyRB/LRpbZ/+I60eOsDHI1rpEL3Tw80O3yZPRNKJ66YWVA67gEtP70Dj2LVqEg6tXGUnrwh6V6IUjRqDHOMrpqhzBj4BRkJ2N+Fu3EX34MC7t3YPke3cB0ifZEBZ/jL5nuZzB4xZQG3XbtUejjp3hVsuXU5G4VphWCKFN33yL67t2SIAtmV/G+qmRjqHnY55rWbACK9UY8/VFsx690LxPPzh4eRinqVhRfHLmSlYvlBRhes7Sf/wD1/ZEQWbwlen1KCgsQrO+fdB7xgw4uInwamUuZgQVFOBs1HbsX7QYqbdvo1BLFUHlUOpkXBQibEBftBkyDI41a0JB7p9KVpejNJ3TWzdj14KfObOWS1nSpOi0cKhVCwM//AgBYQRYEc9PiI7Gjp/m48bxo9CqqeSmkEm8aWrVQtcJExDSuWu18mErM0csFyUDJzMuDgeXLcPh39eV0CHpc3MXV4QPGYoeo0YZT5MK7y+lchPvIjslBfcvnsel3Xtx6/QpFGblSNkDXDvRKJx4gygUsHBxQY0GDdC4U2fUbdkSNk5O/J6J9+5hy+w5uL53D5RmBl6uiUvFqKrKOHJF/BICvNzKBk7eNVCzQUPUbdGCDT0rZ3KtVa4arRGwhkcRuGgNj23YhPjrV4UjWpoRCoP6BDdEcNfOsLGxM+ZPVThhUoAzJy0Nl3fswKW9+5EUGwuotbC0t0ftFk3Rol8fuNcOgJwHT67jym0GnU6NO5cv4dqhwyjIpDQa6TChxDlnZ4RGdoO7r7/RbZYZl4Crhw4i4V6McMkI7ycvgoWTE+q3aQufunW59NIzhSIrMyklviNOOJIPeVlpuH3iJChLQVJYxB6EDEorWwQ0bYbgVi0rD1gpBYalHj2mIB/J9+7jzvkLSLz3QAglpioWh574uaQGUqaImRkcvWvCN7gRatUNYoGSlZqKS/sPIvbGTa7nIcBeErAEQgrAWFpaidCvkwOUtvawcnSGvYsr7F1deVOwIVjJ8sml1oelgeWkpkOdn1uSMEE73MoKlo52UHKKcdVyYmkz5KalITU2DllJKdBpCplf6ejtDUcPirxQJMtgL5dfV9BwbJDeXZCXh7zMLJaSpjCXmylh7eDAQQAmf3OJTjXysrKgLiwo4bhmlUGpZH+khZWlSf5YlZH3VD/gUdM7snpShILsHOTn5BnHY3QtyRWwtLaGFdVtrUIavSEEIkhyMp6rgpxc9t8WO/BLcToz1VDUVCPftK2jA3sWSJ3KzcxCYT4VNDEAVhLQPJniD0lXMzMlV9Jh2iYFUYgrwO8hnifWsnICqtSS8eXpEMUPqOhbT66b6S90FEzQ63j3cn1Zozyr+n3LQ4jp3UwNk4pRVb3vUfHzir9R7Kuu3CJW/t4lZ9mAq8r/vnj1q/Yb07E927lVcY+Dp32zF797MQPPYQZeAPY5TOqLWz6/GSgGrIn68ngo7vk9/sWdX8xA8QwY6wdK3pLSFKKSXgK9nuPRFCWppFfpxXy/mIFqmgFKt+KS2JArzESN3vJCsyxgdVpc3n8AD69dg4Liw8/Et6+mcby4zf/7GRBBERH1pKIrvo2bIDAsrPzGcmw/6vT468svcHLDXzCjqEYlXQ3/72f0xQD/hhngeCMszC3QauhwdB47ptRnPqYSAGs/eB9H1q6CmTkRpstzqxSXYzTcmfsflHNVza1UfCOmuEkx5srOnCFqU3xKVNbTV9knlP49IS2kVOlnu9V/5a9NPbXV6XQjvjSVcrU0t0CHca8jcsrk8gErPtVj7Ycf4NC61bCgQhKGqFGpPxWvXoKB8/hfmP6Ov26IQhl+WIqjusSzRIqHoeyrTk6c2sqto+jaIoDOqWWGInNl/VxKcTZbEq4dAAAgAElEQVT9uJKPkqZOeMrpXQXXU89RIsMlfORVumPFAy1hHT+Z9v3E2jy2HlXbwlKenfGmJTsZlvayJcBd4cIJCWtOgB07njNNSrsec2sVA9bSzJzrWZWzvsawZvF3ytZ6xeQIvVhsjYoGLADA/2FWCP3CUNO64rWUfikRSiojoSUF6KkTD4nMIxhLhnAqVSc0rZJSvSqWGKHhdUXUqJioVP4MGVhwVeizKNJBDAEsaT24yUS5F6uaPCGmXblK+wnNnRbmFhZoP3YcIidPqR7AGhrN8d1kCg4PGiRZeSnRYoMJick1Bbi+fzmVSww6gER/e7z8fIWySmocYYhRE/ud+gmUuKRWSsXZrY9nnVa0HCaf8/sa8rkfK5zBfGlBUK/Wi9PrxfbnMK1xLco/uSjCyA1B+KdSRcjyXsx4OoisYvYg8fxWdEJK32MukvaJUHjJR1YzYPklKSNAL4OZsxNqBAXB1ccHllZWIjbMDPXyuAV6yBR65CSn4MbR48hJTuIapIZLHAgif4MEE/WGsnNxg6e/L+zdXLkQh0xJhBRqgVmZZdfx94i9RXzQ6ydOIjM5UbhKWMeUwdzGGo5e3nD38YGtszP3ZiAyRnHd1IofRN/VajWIv3kTDy5cRG5OFmrUC0JASCjMrG05YyI7PQ13zp9H8p0YTh2q5AAeG6QQC5xNSn1slWawcnLiNXD19Ob2SeQKkooUSKdY8fsbZCmV1SQecFFOLjITEhB//x5yiddRVCj1fjUZPbeCl0NlawfnGjXg4ePDtQsU5uZSufoKbBwpDy/5wUPcOHoEhTk55TD8qhmwzBZSa+DtH4Dgvr0Q2LwFXLy8WITT7jakuJUNJT0UchmXfd846xvEX70Ijdiq/BNDjg/JQXsXT05HrtWkCTz9/WDv4gIzapJBpTQrh1apliwJHRnunDuHrXPn4OHVq1ByCrQCrrX9Ub9tW/g2bsTp5kTqUBL9TaInMtWvEvuCJI26oBBnt2/DoeXLkRz7EOH9+qHb2HGw9fDguYm9fRt7ly1H9P69IA5FZWmZJR8vJBoB1tzenvui1W3dGl6BdeDs5slNmKmOAHcNNxipJjcQBzrnVnABvaK8fGQmJyH21i3cPn4St0+cQE5mmuiJKwiXUCpVcPEPQMOOHeHTOBgu3jVgQ4U1qB8br3nZlzhQqemIDtePHsWWb75BemJiOSlP1QxYrmJnac2VOagYm7WzqzFVuVglKH+F6XuPbtzAb//8J+IunIHWBLAsAXRaqOzs0XLgYLToP0DkdHHxuKqZB6ZvQc8ktv2GWV/jwcULTFukspqtBw9GSEQ32LoJihvREss1UsoZmrqwEKc2bsTeX35G4oP7PD+9Jk2BvZc3LyqNedevv+IKZVyoi6pEyzR9LOXxE2OqVptW6DhiBHwaBsPM0kp0LjQpO2T4zeOAMh2fIf9LW1CAR9eicWTdOlzetQtaqQ0qbTRXf3+0HfIqmkR0lZJBDXm3ldvM9C1tkZpJ4399NhOplKJD6e6lXtUMWE1hEWqFhmDgzJmoWbe+salZUV4eCqigMRVRK0/6kfUslyEuJgabf/gBCVcvCxvBUM2PBqfWoF77tug1fQa8ghowFY1PcJ0GhTm5KMrPlyoAVkL0Sc2ISWLevXweOxYsQNy1q1AqlGj1yiB0HDUazjV9jCwxen91UQFLS+LJGnTDigx7Aoq6qBDnd+zk7oxJsQ+57X3PSVPg4OXFdQYe3awGwEpdCd39A9Fp7DiE9uwhOk9Khz8Bg4qYUDVHyaQ1fsbCTjKXSAoT6KnqjiGaSRV9bhw/gS3ffYeUm9HQyAELSzsuYtL7zWmwcXExFu/jecqnecqHjmpMlHVJjaC1JGFPHMX2775FRmLS3ydhC/Lz0XbwQPR77yNY2TswkAqysnBhzx6k3LvLFawNxeFKHQMBSCFDVkoqbpIOm5RobLspzTnbJD2mvoE2Q4fBxsGZN4C6IA+Prl7Go+hoZKak8HFW2UumU/AEpcc/ws1TJ5CVmMilz2lDhPTsJWoPMGE6C3E3byDp3l3kZWQwZ7ZEEaryjj7qz6rRIPZ6NO6cPY/sjHS0fPll9JxMEtaLHbLVAlh6UYUcddp2wIC33oFb7dp8xFPadErsI5aS2YmJ3CCOjSrjZfBNkPolh9LCHI4ebqhRJwgutakAnbAJSM/c/MP3uBa1HRrqhO7hgw4TxqHN4CGir60eUOfl4s6li0i7/xC5mRnQcRHrMi7DbtDLEH8/BtcP7EdBdm45HN5qlrAF+Xncp6nXtBlcUJcAe/fcOayb+TlyEmKZKS90pPLHQC0yqc4sSzGTM4p2LqX49v/wPYRG9uBkOCpWlhhzi/tb3T9/CYW5OTx5lb+E5kabSVOYz4vrGVQXPWbMQL02baE0U/Fnt06fxpG1axF79Son7dE7mi54+c8TTZVJyhYVFEKjUaPlgJe4yUa1ApbwaqFC45690H/GO7BxcuQ1yExMwslNG3F26xauU0Y6o2EVDO41I5ua5KxSwfo6lStqN3IUrBwdGIyZKcnYt3w5jixfAr1GA98GjdDrnbdRu0UL7n+gKdLi/sUL2L5gPjLvP0RhURFkOpLmpV/FLjwZNOpCFOXmVlD6qboBW5CPbm9MQs8pb7JxQjvz9Lat+O3Dj6DOzYJOxu1/K8RSiVqpJioEAcfO2Q39PvgAwZ07cyELAue1wwex/rOZSLv3kCV0xU948hUMzyTXin9oU3Sb9iYbjVRCqDAvDyfW/4G9ixYh9eFDLmpszKStcDTiC0YPpULOKkurAS8h8jkAVmVtiWb9X0KfadO4CAbteEpR2TZ3Li7u2MZGLRtd0lUyKiVKeZJbkvRIitX3f+cdeAc35FOGJOaJ9euxfe5sQF2IwObh6P/Rh3ALrMMqRm5GFg6uXou9P8+HNi8PeqowaRIYEQtTcnXYtpFq43IDEUP6rGHSSszvcwBsxMSJ6DV1OgOWjpfrRw5h9XvvIy8jBTpq8FZJOHEl6mKPN782AdbB1QP9PngfDTp2grmVJddAvRC1E1u//RqZ8Umcw/Q0gGXbmPywGi2nL0e8ORW1mzVnfTYvMwOHV6/E0VWrWeUwZt1WEqw894YympR6otM+F8AS0Aik1Dqz15Q3obIidUaP+5evYcsP3/ORy/yPMu0IqYI3He9yOWrUr4deU6ciqH17Hml+VhbObtyIjd9/C726EHXCW6HfJx/D1dePBVFGYgq2/jgH5zf9Ca1ew22uOIIoXaUVbTZuHCktx4hXTop8vHB0NQM2vyAfnUe+hr7vvMeWKV1ZyYk4unYdcpMShU+curyUASn208pknAOUGp/APaGoyAbnVpHLTKOBo6unEbC0IARssuwvbN+C/IxMiXxWeSRx6XO5DJmJCXhw9Spy09JRJyxcALZpc5awuRlpOLxqBY6uXYus5NT/asBa2tggfOBA9JgylQsM06I/uHyFjdjogwegIkFSppVY3CKJkgO96wZxvL5Bxy68YmSPnN20CRu//4Z9snVatsGATz+GS01fXtOMhGRs+f57XNy6CWrooOACy9IJI5fDo7Y/atapyylPhvw04+nDerIcogKzKKn04NpVdnEWV/apZsAWFhagUedOGPjJTDh61+AkPXL8F2XnQJOXy2XGy2vXLiJ7Mj6CU+LikBb7CPdOn0H08ROcJUruHkdXLxPAWvEJU5SXi7zMNJaOVXFuGZMZ5XLcPnEMuxYuRMKt21xRuvvUqdwAQ8GATcfhlQTYNchMSS3Hii17o/x9EtYGrQYORPcpb3IyqADsZWz94QdcrRCwBj1BSFgB2CmoT4DV61GYnY2zmzZjgwTYoJZt8NInH8PFx5cjktmJSVys+uKWLSAVXzQEEfo79a0I698PHV8dAZUlFcOQvPKS4cWVXAiwUjVF2hx7ly3F4bVrmGQlrmoGLB3Ztu4eiJw8VfRitbcX+olhl1XAnRV6nuTJou+qixB38xb2L12BS3tEp0MCbH9JJSAJYiACGMuaV164lpAz1w7ux4Zvv0HclasIbNkKkSUAm2EC2JT/ScBu+/5HrlhoZk6VsiuIzkkqgRGwHTqzrVCUk4Ozm7YIwKoLERROgP3ICNgsBuy3uLRlK7UVhl5uAlhzFdqMeBU9Jk7ivgjMHyhrrfR65GVmYse8+di75FeoyIB/HoAVsX85fBs1Rsv+/eAeFAgLa1veIYZKzRXhiY5gSwd79jJQeJF27vV9+/DbzM+QmvAQTm7FgDVjwOrY91qQk2OsIVBZHdawQUiq3zx5DDt/WYCk67cQEN7y/x9gf/gRVw5WB2BJwn5bIWB1ojq1UcIqVSq0GjoEEeMmQEWAlchK7P0lO1Ch4FAySVjCUW4GAXYe9i1d+BwBy5E2obc4+3jDoWYN2Dq6wMrWDkqOYZfPJaDjS2VhDv+QxvBr2gzmVrZs9afci8GyGf/AoysXSxhdBFhqpxl7IxrXKQ6dlVsiTl7R5mBCCO1zuQwpD+5yc+WshGQEtAhH9zenIqCpUAlyMtJxRFIJyEf8tEYXO/VITWKjawAip0wtdmvduI7dC3/l2mJ6Lo9UtXoONFZhdNmg1csD0X2qiUpw5TK2/fAjqwTlFf8wSDzCEgVTvEglmDoZ9TuUohKQhDWoBDV9uNAFVVMXKsFm7jBDDgnhGNBzAINOruCOnaAwt2RVhVUyqTCxo5cX/Jo05mo6XKozPZ29EYeWLeNaBc9FwgoFmqwjKtymYSBQrNmMmklIBdjK43saCpQFtmnJPkp3/wC20tMT47Duo09x8/BB2Dq5ot+HwktAKgH1TLi4Jwo758xDTkKS4CxUzEcxUVIkIrVG+GGpuTOVLeo2tdjoyslMx5FVK3BstdBhqwOwLQcMQI/JU+HgXRzp2v3rL7gSZQCscPFU9rQwBWzLlweix9Q3wRtar8PDK5exffaPuLb/AMf4y/ISCJqm0LIIsNQZhjqI12vfsYTRRSqBVl2IuuGtMYBVAj9W9rISk7H5+9m4sGUDewmUejnXduVLJuPNZGlrW7wZJfYaUSzrtm2PyCmTuIg1ATYrPYX17mOrVj9fwPLLmTjuuSJIJR35XG1ErYFX42AM+vhTLhdPx0RWShL+nPk5ruzdBSsHZ/bDNuxEbi0rdhFd2B2Fv/79JbKptFGV/LDFDAeqUENhYYqSkTuLAMvtk5RKrnxybN0aJq6UT86oWKZzZ0GdFi369mNd39GnBkuZxHt3sHfZMpzfuBma3Bzhnnuiong59ydw6/Vc8aUFBSXenA4V+2H1eBR9Ddtmz8HVPaLGVWmbQLADyaiRibJECjl8mzRG3+kz4BfWnH+Tn5mJ03/9hS2zv2eVoE5YSwz46EO41g5kIyonJR1Rv/yKY2tXAeoiUAljrdSJkbFJoXlunCeJLb3IICC/cNiAgej77tuwc3JhfTkrNZErH578/Y/nZ3SJjVTMrqrE8pX4ClmKZOn7NmuK/u++B+969RkwRPn749OZiD6wD2ZWNuj34Qfcu4oiXTRRdy9ewPovv0Ri9FWOQFVFKhleQHQIF31fqTx65PQZCGrVkiUSuVgu7tqFvUsWMUVQWPxVu3hr8OblrsxMqulOp0ggLbYMuZlpOLN9Ow6tWov0e/chp+KWnOFQ8XFh3HYUCVSpENqnL/rMeBuWjvZ85lFh4X1Ll+HM5k3QUZSuzLcXTTqIKKOwtkS9ju3RZ8o0Vu3oGTkpqTi0ejX2LfoF0Kjh1zgU/d5/FzUaNxFGWV4+Lu3ejc2zf0BBUoqo5v04v7jE2SZqZhKzLGLcG2g9eCDrqxQ1o6Yjf/zr37gcFcWAFUKvmr0EJDmoMrN7LX+pLn1xKfHKLC+9FKkAAc2bIbRnT9i6uHObzbTYB1jxj/fx8NwZaCBHn3feQsuXXoaVnT0fNVSU99zO7bhz/hwKMrNFaLbidZbI4nz+sQ83OeYWBwmoqFnPGW+hcdeufBzRVKU+vI+r+/fh4dVryM/O4YAFHyb0aQXPYs+HTsfc0rSHj9hI9GvaFN0nT0JQeCvBE9brWMpeO3gECdE3mCyk0anL3xjGlB4yUjKQcucOCnNz0bBrV/R951041fAWfI7sHNw5d54ZUeRvVhcVFZ96hk6JvGGp7q+cQW/j6YrA8HDUa9ue2XCUWp0WG4ft8+fj/MY/+ZSgrj3dp0xCkx69BDdBp0dmfBxObt6I5Ji7IL88kZXKmh8SUCorC/bjNu/VF26BtYWhrdfxWqx4513miBSzt6oZsJqiQoQPfgVtBw2HnuqSVpIvWgxmPcwtzOHg5g5zG1uR3yUHHl0+i2Vvvcf176nWK+l/FFFz9fGTdGMdNAUFTJrJy84GsX8qd3ECCeukcdeu4cCypYi/eZ1B2nXceLQePAQ2Lq6S4aCDNj8fORlZyM3OhoYWQuKOVvgs6sZYVIRrBw7wkZqZkAi7Gl7oPGokWr88kInoLEl1ehCVj1w6NA411RarQJbzCHSkp17B0VUrmaDjGxKC7lOmMheWNjxdOrWW/ag5GRkoyC9gUIirZHCWKJS0BtYO9qA2SESI50NBo8HDK1exYdYsPDx7ksvFW9o7o/UrLyNi4htQWlHnSUHgJ5YW+a5zc3OhKVKX7sBiz4CcVRg7ByeorG2goyqIOmq1qsb1wwex8p33UJibbcINrk7AkgO/qADdp05B5OuTYWZBzt5Kibkn1tsUbvlZmTj95+9c2zU7K4Oce3D2romu48ciuEtn2DhR3VDa/5JuXyF6TLeHIOPQ/945dwYbv/4KDy5cYElDhlf7kSMR2CJMbJ5n4NvSEylad5L5sL8g7cEjqKytUK99e7R79VXUbNgAKgsrYyZtJfnnxoEQ/+HmiRPY+sP3uH/uPGzc3NCkZ090Gj4cTjVrir69VZgXw1cNvlICK1UuP7V5K/ujC9NToFHIoVSo4Bcagq6vT2SyOHWeMfg2qvo83hTse1cj8U4M9i1ZgtN/bYBcaeotqVbA6lGkLkK3SZMROXEyl8WsqqJHC0VHJ/Vr4vKYGZl4cPESDq9bg7jrV6HTkMKu4F1MNWhD+vdBreAmsHVy5rb1CpU565yVZesL2UJNJ+S4c+4sNn3zNe5fugQlcR7MLeDfsgWaRkbCu25dWDk4cGNi8nhwqJDD7sXdxsvDA70PUfpOb96EvQsXslpA7jLq4Fi3TStWPajuraWtHVSWFqLDID2jMjCTcqFuUDee2T/i4YVLIJ+nnbcnmnbrxk00bD08YWFryyVF6bkiY4Ku0mAljGQ6yosKCzhlJTMpETdOnGIiU8bdOyyVtVR8WAeY2dgioGU4mvfqwWMgFyaRkugd5ArRtb3si7rIaKHhbub5KMjKRnpCAs7vjMLFbdtRlJMNnRSqFfeoZsBST6bQXr3Rok9/NmCEc6Dye42yOjWaQhTk5iA9MQmJd+4i9so1JD28x8QXheg0JnWTAex8asIzIBBuvrXg6OHJx5jK0lqwqSrzXNZZtCyB4m/dxPE/1yPx/j0o9EKdId3N2acmPOoEwtXXl1UVWhBqYSlKsUtkkQqexR3F1UW4eeI4LkRFISuVomWUpqLjTeBWyw8ederAuWZN2Dm7wJK6IVLNB/bFlp8Dx22gdDrE3rjOGyL57j2YyRWcQk6bzCugDlwC/OFYoybsaGNbWnIt1mI6oeH+hgxlHbQaHevC2ekZ3KSDehUk3LyF7JQk4TuVWqNSdgMXUDZXwbWWD9yDguBW0wcOLq6wtKGAkaWxId2ToBVherU6H/k52ewuTH/wCIl37yH2+nXu/k79w0pG5aoTsJIVbGXvCBsHx+JMyyqZ0zpmqNPuLijI5wwC4qeSu4n7u4oOY6IBHjfp0PEuJpI17WozMg6UgtZYqUu4BvirVK6enNUELMM2o8ripOtRb1VyoZGEMpOkH5FDjItekeNXuAhQkJON3KxMwfiXXDvs6gGY3U/PIFVKqSQJS4tVOcDS0pMEz0vPYM4t/dLAPmNCtqWFuLfKAkolEdZNJCy3bzEIXJEiT+Mm4UNpPST56A+lJpXwpUu9vAzuKpon4gvQBqS6AaIPLakixera42uil2kFD5mkeUEBKDOFnsk0Q+5I/vgJVs2A5QNWI3Z85eVqyWHI5MLMINBxa8mKKsVwJqDUElSydEvjXZYKYH5JAVrxPEG+eOIy3l/yKRv9yhJoK7MpmcxPtfwNjZtLPoVdXhKlsthvbZDgZWw/flVmmYicNkrhLmW+hP9TJBea+sglvcZEOzDMhUniJ69BJQWA1CjO4KTh55nyCx8fhiQwjLRDaQxlC5tnBGyplV9Md2ylxJzplyoqnFHRDStY4DImrKK7lv35835eRfev5vkyOXGefk4e+2V5eKjy854SsGs+eB+H1q6ChYp8lI/vvqeVrULaGSxTg+yr+t2q+ouSjqPyTQST07P4HK3i2pYtjg2flHyHisZT/P5lfbP0+xr1AJP3L34309+Yrkl5g3187ei7FdVeq9o60900rHK0HzeBOb+lXSWKwVGUZ93MT3Hit99gbmZRety+ojmuaNRVhECJr1fl2ZU5yit6l6o8z7A6Fd3T9POK7v+sYzC9/7Peq1T0lDPYKj5PtJvXwVxlgTajxqDbxImVAawOR/74HbePHodKQekWlc9Qrco6vfjuixl4fAYoWEEmKuGuXqeOaNytW6m20mON5bTISklBfk6OkSzxYmpfzMBznwHO+dKxu446tFHvNktHp1J9ECVadwo6hsGl89xf88UDXsxAqTPA/gzK7i3FK/JEuU3hDpHuYyBPvJjYFzPw3GfAEEgX3siyemy8aHv03BfixQOqcwZeALY6Z/N/7F6G+hBlBSX+G4dTNcBW1mlX4UhLu1HFNzcEWyvWskv3qYh4kLE2txQJK/1uxb5K06fSwCryRVU4eGMETvDJpJA0/+xZ712+V9ao61Fad14+MpKSODrn6OnB4ePSroruKO5ZxnsbPzLcxfAX4vsV3/vJNyoBWL6BxHPlW5rqsPyhNLkiHf2J9yQ+QDHpuditXFYaDVcCMelFQGE8MYhSACcVIaZP5Ibq0Zz4Z/LdEj8r/hcOaXJtVVE0mUZhqCFTkvVfXMff8B4lM69MXeVlg0vMTcnlMF0iQ6EJLvQhCr9LS14yUGO8TZl4MF0Ek9CsaV68WEix8lx5G9zY+MHVa7i0/wC8AgPQuHNHqKwp5cYQLTd835CWT+HtkpXTGAmiynVJhZPScAz4EOleol6FCX9arIekszJvQYzDOJpy9u0TgGW+KqWTqNXIz8rmwREJmsrkEBGF3A6F+QXQFJmkY9BAqVIzfU4lIDXUKTobRYWFPFAmsNhYc7ydyM6ipKVgxnK3Z4l2R98l8ghVh6F0GjGDYq5JAhB9jkpi0memm1c8W9DriHFPpUEpxk7ZnMTjVHKRXz2/DxHRDRuIvs+dviVKIVUtJKIG3Y8KNRPBg96S5oBI5MRNJaaV0kIUPi7ZzVzP704F4ZiJT2/I7dfNoKRUeMrj0mhLfi6NTWGmEvRAph2Ki45reheiY1JqCd3DlEtA46NnEfuNOK0KlRksrG2YOimn9BvpcyIZMRuOPrexZRJLfnoGzkbtwu0z59B+8ED4NwvlYn5EMC/IzTW5nzXMVJacCVxEdWMlYo9BptD7KCwsOJOEyC20JuY2VtzpndaI7kVrSRcR5zlJkSucU5V1vSDgFNDnxAqzYHIQzX157IYnAUtoVxfh7oWLiD56FDmpaTCztIRfaDDqtmwNYmzdPHMOsVcucal0TgHR6ThrMqhFC7jW9EHi7du4fuQwEh89hEKhgledQNRv2xoOHp5cH/bO+QsozMpmMNJAvOvU4bRjaqlO1fiiT55CTkqKoDGSTJTJ4dOgIew93PDw6mWkJyazk1lO/6sBlzQPaBoCj1p+uHf1GlfapgwCJ+8aqB3WnCt4awoLcefyZcRevyLKI0EJG3t7+NSvBxc/P95U8Tdu4O75C1BaWiOwWVM4eXlx4mLS7du4e+kistMz4VM3SKQs29vx5jUVBqnxcTw2KlHPZZuUCji4uqFGvbpccj0nLQN3zl/kdBTq+0eBGSIBOfv6o3bjUNg7OxkBS1kJMefPI/XBA/g3asg5cARslieU25+WhrvnziPm/AXk5WTC3tUZdZqGcVM2EgC5aamIOXMedy5eQEFuNuxdXbhMk09wYxTk5eLCnig8jL6K5j16wi+kKYpy83D77Fkef152JmxdHLlwXu2QZsy4unLkEI+LSvCLd9BCaWYBv9DmcHByxPXDR1AEHUK6dGRGX9qjWFw7dBhxMXeIlw+3WjXRuF1HOPnWEqxKrRYPoq/i+rFjkMnN4BVQF0HhzVkYGDJ8S9M0ngAsLUDSzZtY+9WXnGdlrjRHUWER7Gt4oMeUN9G4awR2LFmIM6vXoCivADATu8nW25vrrvrXq4fN82bj6q4o6DRqErawsLND++HD0GbQUFw+eJCJztnxcZAplNDKZHD3r4XOo0ejbqvWnAi4ZfYcLn1JkoKKd5A/ru2gQfBt0gRHf/+dyz5SCUfKEdXqZLD1roEuY8cguEMH7F+zFif++B2FmWnwDWmKXm9Oh0+DBnxa7F+9Emf+/AN5WZmA3IwJ27WbN0P7116Db8NgnNm2BfuXLIWlowu6v/E6Apo1Y+7ouc0bmWie8DAWYRHduemZS0DAE1W7b507y2z6+2fOMheX059tHdCgY0euyp2Xk4u9S5bi7smTIk9KTqeAEkHtO6Lza6PgFRBgBGxqbBz2Ll6CG0cPo9OIYWj+0sucuUBSjNJUrh8+xFW9E+/c4ZCmXKVArUZN0W3sRHg1CMKNI4ewc8HPSL7/gNUfpUoBnybNmIDv4OmBY7+vxbE//0T4yy+j3dChuH+BSmkuQMLtGC6ASMkA3vUbocv48SyEfv/iX7h79iyUEt1SpwDM7RzRZfR41Krjj98//zcKtUUYNesr2Lq64/DqNTi6eg3OVscAAB0tSURBVCUT8zVUi8tahaYRvdBn+ltQWltBW1iIo2vWYvMP38JcZY6g1h0w6J+fwsLRTmhTZagFJbgEPIdy4Niatdj0/dfQQIaWvfvg7rmLuHPxHLqOGYdeb7+NqIULcHjJCj7+Xev6Qy5TwNrNA51HjOY05g3//icS7j1AWGQkUpKScfv4UdTt0AmDZ36GW8dPYNecH5GVng63wLrISE5GTmIs2g0fjq4TJiLt4UNs+upLPLh2DR5BgVDZOvDp2rh7Z3jVCcKFXXtw9+wZTsqjlAvXwAC4+NVG8/59UbthMHYu+BXH//gNednp8KrbgFPKqbQkFS3eu3ARjq9dC3N7G25okXb3Ph9pncaPR1ifPri4Owq7fp4PW0dX9H7rbQSFhyMzORkHly/FsT9+R0ZqCoKah6H75KlcOIKOPtPr5umT2DV/Ph6cuwA7T3c+mVIePICTjw96Tp0GK0dH7FqwAHdPnoKtpxdsPVxYjfFr2hzhvXrDtWYN4+1SHj5C1PyfEH1wH7qOG4uWQ4ZyET5SUXJTk3F09SrsXbyYCe6ufn6Ijb6KvOxctBsxCmED+uPUH+sQ9fMCQYKv5YdHVy6jIL8QHceMQ0j3bji8chkOrV6D9iNHofUrg3Fo9UocX7saNu4e8A9pinvnzrIU7zRmNJr36oO9q1fi9pnTSLl9FwqNBna+NWDvF4CWffrCwd4Gaz/4EGq1BmN//QlymRnWvPcuEm5dR902baFXyrkph6WzB6YvWgIHXx/kZ2Zhxw/fc7YyqUO01pOXrIQ1lfAnlVek/D1xlQrYv2Z9g0PLlyCoVXsM/+pznNq4Ces/+wyt+7+MV774F/YsWYi9S5bDt1EIXv38E85wJRI25Ued3LYdu2d9DYWVNUbNnYPUBw+x/J0ZcK1dB0O/+BKxV65g95wfobS2xSsff4Lo48exb8kvaNylC/q88y4y4hOxZdaXiHsUhxH/+hy+jRsLSWZhxhKZpPbds6ex6fvZyE3NwODPPkbtkFB+HrH9t/84B5d37kJebhbsvWtgyEefoEH7dsjPy8OBhYtxaN06tB30Cpp0bI+dixbi5tmzaDloCNoNGYroY4ew+5efGLC9ZryFOuHhLKF2/DQfl3fuAJVWd/TxQZdJb6A5VfA2HNGSQLh16iR2/7wASXfuoP2rw+Fdpx52LFqItLhH6P3GVDjUqMlzl3T9OtoOHY7wlwdARmlBZiooiNxtJF9TJu8jRC1YgOiD+9F17BiEDx7KagupQpkJ8TiweDHnkXUY9iqCu3bFwVUrcWXPXjTq2QudX3sNx9etxuE/16PDsBFoEhGBfUuX4NqBQ2jUty+6jRqJI6tX4dDatZzbFtZ3AHYv/AXRu3egQfee6DJqLA6vXo3jv61Fu1GvIWLC6wye+OvXsfqzz6HPzELE+LFo1H8AS/y7589iw8yZDNgxC+ZDW6TF8mnTITOTo+8H78LBzh7L3nobuXmFmPzLQtQIboCkew+w/vN/8kkgV1nAysEOb6/5DQ6+vuBsB+IXVxawf341C0dWLUVwm44Y+s0snNsehd/++SFa9u2PAZ98zJO+f8ly1A5pihHff8uxX4MEP75xE/Z8NwsqR2eMnT8fWfFJWPrWdDj7+OClT/+J2GtXsHv2D1DYO2DErFmIOX0GW7+ZheD27dH7vfeMgE2IjceYH37kRDjuQWVST5ZytP788gvkJ6Zi+LffwD+sOQ/t4fWr2PHjbNw/exG5+bkwt7VBnylT0bR3b86gP7hwEQ6vWY0Oo15D8z59WfWIPrQfLQe+grbDXkX0scNGwFIqOAE2LvoGNv/4PR6cOwMVdZm2sESHcWM4Fd2cOtuYOMdunz6FXQt+QsK9O+g8fjz8G4di27w5SLgRjZ4TJsPRxw97ly1C4q2b6Dh6LNoOGVJmkV9TwJK601ICLAEkKz6OCzCf2LoFXcaMRZNu3bFv2VJc3kaAi0TXka/h+JrVOLppIzqNGo2mvXph3/JluLx3D+p37Y7ur41gCX2AAPvaSIT1fwm7F/6Mq7t3ILhnb0S+PglHfv8NR1asRpthQ3gslPWReOc2lv3jXWjTM9BzyhSE9u/PRjSVgfrrs8+h1qgxjgBbqMXKN6fBzNoSfT79FC7OTljy9gxkZGZh4ux58K5fD4+uXseaD99FVnwsdHIVNIV5eP2XRfAPbwE52S6PNUkxYLekhJXit/uXLUfUnB9g4+6KUd/+iJycfJzevhm1mzRhybLrl59xcMkSBtPQr2fB0s6ejQc63k5s2Izd38+CmZMTxs6Zy96AI+v/gLWTM8L69MWNY0cFYO3sMOzLL3Dn9Bls/+4HNOzUHn3efd8I2MRHcRj17bfwadJEpJTQH8kyv3P2LP74+nMUJKZh+KzvGLDkKSF9b+ecuayv5uTnQZ2XhzZDhqLt0KFQ2ljh4K+LcGzVSrR7bThCe/fDtnnzcfPwAYRJgL1uAtheM2YgsEU4Ys6cxabvZkGTlQV7e0ekxCcg7JWBnBFLiYWmgKXS87sX/ISkuzHoPH4cajVugp1z53J6OWUbOzBgFyPx9i10eG0kWr8yyJhNIDIwimVKWYAlkUb1AfYQYLdtRcSY0Wgc0Y0Be2n7TjTo3oMBe2zdahzZtBGdR4xkPfXGqROIi46GV/2GCAoNxdEVK3Bw3ToGbIuXBmLf8qU4u2k9/MPC0HfqNCQ/jMXNU2cQGNaCG6UozZRsTC9/7x8oSstke6bZgH4M2JiTJ7H+85kCsPMXcOeYZdPfZMC+9NFMbl11eP065OcXosOgwXBw98Cd0+ew4p3p8PB0R3a+Gskxt9Fv5j/RcuBAUFZahYAtJljLcP/8RRCROyHmNpr26Y1OI0fBLSCA9T3S2nbMnoeDyxez4dH19QlcYtHeyRFu/rVxeus27CLAOhBg58HF10e4Y6SOeyc2bMCeOT9Cq1Shy7gxuHv+Is5v3oKQ3t3Ra/rbyIiNZ5Ug/u4ddJ80Be4BQTC3toCTrw/3iKK0b+q79ddXnyMvwSBhw9iyPLNxI+uQtp7u0MnlSLl1E3Xbd0CXcRNg6+LCKgGV2mnYuRP8mrfAyQ0bkBBzE62GDWfwXDt0wChhe5MB2bw5og8ewtbZ33PyoJO7B+6dvcDFLDpPGA97N/cSh9at02dYB06JiUHncePhExqCXXPnIu5GNLpNnMRj2LtkCeKvRSO0eyTXEFNaWMCB9FlXF8lVJm5ZlkpA05iREId9ixbh5Nat6DpmLBp1i8D+pYtxafsOBHeLRJdRIxmwRzdtQttBQxDSszcKsrOh0Otg7erMuvCRZctweC0B9jW0HfEaru7fi23z5nKeXcv+AxA+4CU41fThPhBcpYaKgcTcxYp/vAN1ejoipk7jmrACsCRhZ0Kj1mLMgp/Zdbh8OlUJt0a/jz9GUItwk3nSs9fh0u49WDJjGpp374bcggLEHD6KDq+PR883JrNNJBoMP2l5PUYvFD5gXVEBdi9dgmMrVyE7OQ1127VDm1eHIyCsOR+D2+bMw+EVi6GRyeHk6c2FHOq1b4kek97ExX37seu7r2Hm4MwSlgAr8v7FCzBg585GRno67N3cODlQaWGFzmNGI7xffyTFxGDLrK/w4NoV2HnVgJmZFZxreqLDqJEsscgfS4Dd8NW/kMuAnYXaYWHs6jm4fDn2/vwLqOCcrbMrru7ZDRd/f/Sc/haca/hg76LFOP77SjaWVNa2yE5Ph4ufL7qOH4/6bdrj9NbNxYCd8RZqhTTB+S1bsXfRQrgHBsDe3R3X9h1EjUbB6DZpEry5/n/xdfv0GURJgO00bjx8CbBzBGAj3pjEatGBJYsRc/wULBwdYGVnC0ePGmg+cCA30qMkQsMSlQlYABnxArCntm5F5zFj0VgC7GUCbEQkF/E4vm4Njm7dhNDISNg4uCD60CEoVArU6dABLXv2xZFVq3B47Wq0HzECXSZMRF5mOvYsWYpzmzazhyM4oitavjKYvSfkniOBkxhzRwA2LR0R06YhrJ8A7O1TJ7CBAFtUErDmltbo+4kALBmLhvODkkKP//4bVn/yMTqNGgULK0scX7cOAe06YNTX30Cuojq3FQCWPubKdtyukYqDpXPvKTp6kskX2DwM/d55C7WCG2PbTz/hyNLF0BUWQmnnhKL8IrbiX/7gfVzaf7B0wJpI2L1zZyM1JYWdxpbWVmg7ZDjaDBkGR28vdq9smfU1Hl25AkhuHPdavlyxL6BFGDvQSwNsYX4e9vz6Kw6vWInWA1+Cs48fDq1awS0/+3/wITwC62DP4sU4vm4V1ORs1+ng6OmNDqNGcQsk8h0eXf+bCWDfgWfdIOxftAhnN21A44gIWLu6cJVqCxcXTuGo2zysRCLlE4ANkSTszWIJu3/pUtw4fBQylYpri9FG6vDaKIT26C6lsD8pYU11WFp4UgkMgCUd1iBhGbDdItF5pATYLZsR0j0CMrkKJ//6E3KdGk36DUDP8RNxeM0aHFmzCu1eHYEur7/B/RFSHj7E6Y0bcPyv9VxZvWGXCHSfOBHutWtziajEmJhnBizhjAqokOq0e8HP6D5jBtxqeGLjd9/CzM4ZH/7xB+QUfOBpeNLsKqHDcmCJIkIaNRe0oLJAN44e5GJsaY8S0GPyZERMGI+ohQtxcMlieAb6oRsP1ho2rs5wN1EJVA5OGDNnHhzJVaMRAQaK+pzasBG7qVOJSgWtTI/87Ax0HDUGbQYOhrW9A+6dO4dNs75C0t37iHxjAtwDa/PR4uTjD2sHB9ZjSwNsVloq9ixYgBN/kGU8lCXr/mXLuA3Qyx9/As/ghti3eCmOr16NgOAGSEtNQX6RGv1mzED9Dh1Z/z72GGBdfHy4ScWNgwfQakB/2Lq74czmrSjQaLhUZbMu3Ur0nTIFbBdSCUJCWIeNuxmN7qwS+LJKQD7m0MhuCO7YAQpLK9h7enNfXXLKF0vYh4ha8DP3LhCAHcJuMlpw8hIQYE9vEUZXsEEl2CEkLKkE5KI6tnET+1hrtwjHgZXLcffcWTTq0QuRo8fjyJrVnLvHgJ0wkesxUHnTnPQ0nNu+HfsXLeGCH13eeAPtyDgEkFAFwC6bPo3rJPT9+BPUadGCVQ26qDwSFQDc8O9/4fKOKES+NQNuNb2xftZX0BTq8MmGDVB5ecKMBVw5gDU92u5evITs2Ptw8vGFk19t7J03l6Vqm1cG4ZWZM7F38SIcWLICfk1DMOK7b2FlT5X0hAgnLwHpsBaOjhg9dz7oWHh47iyUVjbs+L+0Zzei5v4AM1sH1GneDGe3b0atps0x4N334exdA/fOn2fApj6Mw6i536NWk6bcY1bE1UWoloqfPa4SJN27g6j583B511441qgBcztbJN6K4SrhvWdMQ0Dr1ji0ei2Or1qBNv16ITkhCbcuXELrQQPRetBg2Lu6PSFhHT3csfHbb9m1RG1EKd6e8TAWenMzdJ80Ga36DTDpRgiYArbzuAnwbRKCnfPmFAO2pj/2L1mEpNs30XHMGLRmLwG59Q0EjmKuArVgIsf/tYMH0XXcaLQaNITdWjQFVHhOAHYzqwQNuwsd9vKOHWgo6bAE2OMbNqHj6NFcfI+8ChejohAc2QORYyYwYA+uXYl2I0ag02tjkBkby5Lb1tuTi03TXF7YvRMdRo5CtzcmswSuCmCXEmCtrDDgo0/g06gRG2YUQa0VFo6s5CSsee8tPLx0Dd7BwaB2Tg+uXIVSLsOUJUvg0TgECulEftyzVWqka/UX/8KZ39aiSZdIDPzXZ7iwaQNWvPc+WvZ7CYO/+Df2L17Mbq1aTUMx4rtv2K1FgCX5cGLjRkR99w3MnZ0xdu48ZMb9X3vXHhVVucV/zAwC8hhEKEElFCR5I2CixCMUBFGu4TWfPAqurRSvsLK8Wl2vmWWWinYFfCEKkt6y0tCUBAWEwfEFicpLRUQRCUQoFWaAu/Y+MzzUVavFWvw15y/H4cz5zv72+c7+9v7t368OO/+5FCaWVpj78VrUlV3Dz1s3QzzEBK8tmI8T27ZxBYf49Ee7e6D2cqnKYesQtVXlsKr8pBZVNrSIK+tZh6XMwdEtWzgnSJKfYpE2178HGRjAN/ItvDJjOuTff4/89DT4Rsxl2R7595kskkxM1C85OaPg0P968rDxyznGPLZxIyplMmgRVoF28o/aoKWnh4DYJZyW6mGQ7uuwVIygB1TIEpRzlmCIpRVOpexGfWU5/KJj4DVvbvcK/XR1R+2wV/LUDjsXOhwidbFNT+3aDXnmj/CPiYFT0FSc2rOL01qOQT0rLDms31tvwXV6CHJ27MTlLHLYEARH0wqbgVxaYSlLMHMWO/SVnCw4hQjf52Wk4VTqHviGRyFwyRKOM/+aw8bzObM+/AgGQ4diR/wyZmFcmridH9Lk+HfwqPYuPxyiQSK0PXrCK/rcdZ/BdVoIp7b+cIXlGFYVNXzz+XrI96aw2vUbn26A/MgP2L9mNXxmzcactYLDnt6TihHuzli4dh30DKWcViIAA2UJTmzcAJGhEaITEtBUW4t9y+NgNsqWB3Pn2lVVHnYI3vhgJY4mJ6KupBTeb0bAZ/5C/HqzGoc/X4/G2rtYuGEdLF3GMeeWSFvCMZ86S8ArLOVhvxA2XZezc1iW52FjA3O/Gg+zYBXpltrb8JgZBq95c1BCHK170+Hz5kJY2tvj5+272Ygh8cvg4D+Z7zNrexIzgYcsi+fA/9imTWi+V88rtMEQI1Sfv4j6G9Xwj47mHTaBetSHeoVtqKqCX2QEhtvbI2v7ThasC168lCmFcnbvwv3KcniHR8Bz9iyhd440ALQlPGHqNZbiSQoJynJzMTkqAuNnzWJ6oC6xFlqbGpC3JxXywz/CLzwCjgGByN2XyptM52khLE9Fm64z3x6CX3gkXIOCkLN7N0pPn4Lr9BmYGhWDM18LDkv3QA5L8X8pFQ6mBSMg5h/Iy0iHbP8B+EZEInBxLHQG6/Zy2CYExsX32XRRloAKBpQlIIaa1Lg43jyFrVrJhYOU999D66NWxCbtgELZiYSYKAw1lOJlHz9WdSw+fhwtd2o5+0AZFlJZpELRn6ywAtjt5N40ZG3dAh1jfUyZ/ybKz8ogP3kcAQsj8frKlTi5cxdy9+yB8TBTjAsKhrZElxn7bP19ubKV+ck6NDU2wG9+OLNakyNYT5iI+es+QZX8LLISEiCRDuHPJfk5OLMjBbaTPPG3FavQ+msjjny+Hg0VFbwRkVqMRKdYjOEOdhg9zo1BNtcvXsAPn65FS0MTwr/4Ejbjx+PCsUxkfrERulJjzPzXCpauP5ywGaXffQeHKZPxalQkSo5n4cy+fexMzkFTcTQxGVUFhZjw9zB4LwwXcsTbk1ipnPKM7S0P8NNXW/nz9Ph3YWFrw+XQwgMH4UaOsWgRpMOGCbEZqYafk+NE0jbUlF5mWkx9qRTXZWeZWZxKs/omJsjakYhbxZdg4+KOUU6O0BokhukoK1i5u8Nw6Avd80MOezJ5O345egxjxntgpLMLUzUZE+eY7Whc+PEIctPTYe3shuH2Diw8QhU1z3nz4DV7Npens3elwNbjFYywd8C1M/lobriPV8MjMWFGKG9IczPS8VoU5WnfwOl9aTh36FsMs7bhIk5pQT7ulVfALzqa6UnpgaI05973lkPZ9AABcXGsuE4prEq5DIfW/Acd7cCipGR0oBNpy99HU30dPKaHQE9Xh9+8In0jxCYn40HNLSQtWoSXfX0w5+OPYWRqhowPP8DlY5l4Ze4CzFm9mrM+z2O66dOESGU/KojdvVqOvR+swp0rxdAWSaBUtmOwqRlCly+HZ+hMnEjeyYIKv//WjDZFG1PBE/Xj7DX/ho2rGw6vXY/i01noaifMmhJiA334R0YxwKXkdDZyErZBW2qE8A3r8bC+DvtXfoRBBoMRtmoV9HT1cXTTZtz85QJznXZ0dAESMXwiFyB40TswMbfAjUvksOvQ2NSEqM++hI2bBwq/O4jjm7fC0skJU+NiYW5ji4IDX+N0yi4Md3LBlJi3Qa/XvP17MWXBApa4L6QQIS0N5vYOCFm2jMMVKoromb7Au+OHtbdwKjUFZqNtERy7FCPtbJG7L52LJhZOzghcEgsrR/tuh604J+fSbFVREdralaAQxtBYCufgEF6pHv/WghPJyagsKIDysQJPlG0Q60rgFhCEaUtiMdLOrpfD1iB75w6cOfA1lAT3bCfUmhh2/pMR9m4c6m9ex09f/RcNN2oYJERoFUsXF94YWzm7oCQ7G5kJCXhw9y7vtalM+pKrG0Lj38PQkSOQl5qC/IMZ8ImIgm9kBD+4R7ZsYYlUinyIWdDCzh7Bi2PhOsWfEXn3qNK1YgWUjc0IjIvllZlW08pzRSyv2tmmhbcTE6FraoyTScnIO5gBEVEpETeXjh7cp4Yi9P14XPrpCL5Z8wncwsIw58PVLNZyZNMGFOz/BjbeXlicmMgctX9YmlUT+DI6qqMDV/LzcDU7Gw8bGyEZrMtwO3r1SE3MUJYvw40L56BQPhaSyp2d0DMyhqP/ZFiMtkFNSQnOnzyBllrSJRDBws4R7oFBMLUcwZC2ynwZ187dQ6cT2BRFhzPx+NFjOHh7w9jEBNcKCtFYd5vzbEwSJwbnRG3He3J1qfFOLX7JzmHaTqq8ceWk+CIqC4swYowNrL0mQE9qjPqyClzNz+cN4FjPScxeePPieYwZ5wYrNzc03q7BlVyhlk1IL1Lyrjgrg8TAAGM9J/LmoLr4EueabSdOhPGLZrhZXIzKoiJoGxnBzssbL1JhROVm92tuMYthU81tHjfRUpqYm8NynCvMrKxYfr1MJsOvt6oFgmNRJ3OkWljb4mXPiQxFVB9EGkxjIVgjeZCoU8Dfmllbw9HPh+F5ZbIilBedRVtLM4xeMIWdlw+zfmvr6aDlfgOuFBagQi6H8rdWSM3NMNbLm8U2KHF//Zwc1cXFGOXhzvdGeNbS3DyUy2RQtDRD39QEYyZ5wXGSN3QMDZm/q6WxAeePHkPnoycY6+uFkQ5ODDFtqLnFm+muDi14vj4T+qZD0FR9kwsb96pucLHpRRtrjA+ewayUZWdluF5YBCu3cXCbEsCraXmRDFVF5zHY3AyT580X4tfnILaeaZHpHcu2Njcz4ENrkAT6RkbQVjM2K5Ro61D0+T0GaquY+ehKBOGj0igJaegyjaUex7nEnNeuVPK/iZGQDko+o6OLRTpEEgHETXlSoTtAGDWBm7WZMU/A3ypVDNYUJ9GPKTuUTPWuLRZzrMsqLSo+Wmb2p7F3Cox6zG0qkQh6p8RoSPlnCY2F8LUKfhXRZ+I3JeklLZGE016UUqMJohIkjYPsIcSddKj4UAlSqWItpHibbCJRZTno+qT2rWCdU6HrgRt0RCJW5BH3Im+msZEdCI9LcyKc0cV/Q3YgQBDZ8vHvraxATiBv3kuIVRkVgl4qlEx3Sa9tAqTrGhjxHoDsouhUsi0kYm1hXlXyqaQ5S+B8AqrrGkr5vunqgjJrF7NuU2xPLIy0uWVOuM4OtgltCAcRhy+zUYrQ9qQdT1hylehB9RlnrKCbIRB9RwfPNz3UdBD7ele7ggXrxLqDWRr0eVyBz+3pUhvoaTJFlhJTtVH0rlx0LwvcFdL17HJONyX0tqjoIlUdJMSIx0IfqhRx366SZwJuIf2jasFQfcs0sExz01MbUTNS9eF+erqbpLt9Q9X4090eovrhpwotz2tX6fsnfzz43sxi6oVDfX5Pyq73ktKT6hKsqm5QUm2O1T1KPd0s3fYifCyfQ1y4XJcXvuI5U1WICF3Xiz22p7mj1xBU0wni9hXGKMyV2hYCQ+rTsabAAknEhqze02sW+feERE838aG6VYkWp+7xcAuUWo6mrxv8tSbEZ1xI8x8aCwysBTQOO7D21lytnxbQOGw/Dag5fWAtoHHYgbW35mr9tIDGYftpQM3pA2sBjcMOrL01V+unBTQO208Dak4fWAtoHHZg7a25Wj8t8H93W4KNjFginwAAAABJRU5ErkJggg==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15259050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6"/>
  <sheetViews>
    <sheetView showGridLines="0" tabSelected="1" view="pageBreakPreview" zoomScaleNormal="100" zoomScaleSheetLayoutView="100" workbookViewId="0">
      <selection sqref="A1:H1"/>
    </sheetView>
  </sheetViews>
  <sheetFormatPr defaultColWidth="9.140625" defaultRowHeight="12.75" x14ac:dyDescent="0.2"/>
  <cols>
    <col min="1" max="1" width="7" style="8" customWidth="1"/>
    <col min="2" max="2" width="13.5703125" style="9" customWidth="1"/>
    <col min="3" max="3" width="84.42578125" style="8" customWidth="1"/>
    <col min="4" max="4" width="10.85546875" style="8" bestFit="1" customWidth="1"/>
    <col min="5" max="6" width="12.7109375" style="8" customWidth="1"/>
    <col min="7" max="7" width="19" style="8" customWidth="1"/>
    <col min="8" max="8" width="20.7109375" style="8" customWidth="1"/>
    <col min="9" max="16384" width="9.140625" style="6"/>
  </cols>
  <sheetData>
    <row r="1" spans="1:14" ht="18" customHeight="1" x14ac:dyDescent="0.2">
      <c r="A1" s="63"/>
      <c r="B1" s="64"/>
      <c r="C1" s="64"/>
      <c r="D1" s="64"/>
      <c r="E1" s="64"/>
      <c r="F1" s="64"/>
      <c r="G1" s="64"/>
      <c r="H1" s="64"/>
    </row>
    <row r="2" spans="1:14" s="23" customFormat="1" ht="18" customHeight="1" x14ac:dyDescent="0.25">
      <c r="A2" s="68" t="s">
        <v>0</v>
      </c>
      <c r="B2" s="69"/>
      <c r="C2" s="69"/>
      <c r="D2" s="69"/>
      <c r="E2" s="69"/>
      <c r="F2" s="69"/>
      <c r="G2" s="69"/>
      <c r="H2" s="69"/>
      <c r="I2" s="10"/>
    </row>
    <row r="3" spans="1:14" s="23" customFormat="1" ht="18" customHeight="1" x14ac:dyDescent="0.2">
      <c r="A3" s="68"/>
      <c r="B3" s="70"/>
      <c r="C3" s="70"/>
      <c r="D3" s="70"/>
      <c r="E3" s="70"/>
      <c r="F3" s="70"/>
      <c r="G3" s="70"/>
      <c r="H3" s="70"/>
      <c r="I3" s="11"/>
    </row>
    <row r="4" spans="1:14" s="23" customFormat="1" ht="18" customHeight="1" x14ac:dyDescent="0.25">
      <c r="A4" s="68" t="s">
        <v>1</v>
      </c>
      <c r="B4" s="69"/>
      <c r="C4" s="69"/>
      <c r="D4" s="69"/>
      <c r="E4" s="69"/>
      <c r="F4" s="69"/>
      <c r="G4" s="69"/>
      <c r="H4" s="69"/>
      <c r="I4" s="10"/>
    </row>
    <row r="5" spans="1:14" s="7" customFormat="1" ht="18" customHeight="1" x14ac:dyDescent="0.2">
      <c r="A5" s="65"/>
      <c r="B5" s="65"/>
      <c r="C5" s="65"/>
      <c r="D5" s="65"/>
      <c r="E5" s="65"/>
      <c r="F5" s="65"/>
      <c r="G5" s="65"/>
      <c r="H5" s="65"/>
      <c r="M5" s="11"/>
      <c r="N5" s="11"/>
    </row>
    <row r="6" spans="1:14" s="7" customFormat="1" ht="18" customHeight="1" x14ac:dyDescent="0.25">
      <c r="A6" s="68" t="s">
        <v>2</v>
      </c>
      <c r="B6" s="68"/>
      <c r="C6" s="68"/>
      <c r="D6" s="68"/>
      <c r="E6" s="68"/>
      <c r="F6" s="68"/>
      <c r="G6" s="68"/>
      <c r="H6" s="68"/>
    </row>
    <row r="7" spans="1:14" ht="18" customHeight="1" x14ac:dyDescent="0.2">
      <c r="A7" s="65"/>
      <c r="B7" s="65"/>
      <c r="C7" s="65"/>
      <c r="D7" s="65"/>
      <c r="E7" s="65"/>
      <c r="F7" s="65"/>
      <c r="G7" s="65"/>
      <c r="H7" s="65"/>
    </row>
    <row r="8" spans="1:14" ht="30" customHeight="1" x14ac:dyDescent="0.2">
      <c r="A8" s="66" t="s">
        <v>3</v>
      </c>
      <c r="B8" s="67"/>
      <c r="C8" s="67"/>
      <c r="D8" s="67"/>
      <c r="E8" s="67"/>
      <c r="F8" s="67"/>
      <c r="G8" s="67"/>
      <c r="H8" s="67"/>
    </row>
    <row r="9" spans="1:14" ht="30" customHeight="1" x14ac:dyDescent="0.2">
      <c r="A9" s="24" t="s">
        <v>4</v>
      </c>
      <c r="B9" s="24" t="s">
        <v>5</v>
      </c>
      <c r="C9" s="24" t="s">
        <v>6</v>
      </c>
      <c r="D9" s="24" t="s">
        <v>7</v>
      </c>
      <c r="E9" s="24" t="s">
        <v>8</v>
      </c>
      <c r="F9" s="24" t="s">
        <v>9</v>
      </c>
      <c r="G9" s="24" t="s">
        <v>10</v>
      </c>
      <c r="H9" s="24" t="s">
        <v>11</v>
      </c>
      <c r="M9" s="11"/>
    </row>
    <row r="10" spans="1:14" ht="198" customHeight="1" x14ac:dyDescent="0.2">
      <c r="A10" s="25" t="s">
        <v>12</v>
      </c>
      <c r="B10" s="26">
        <v>200001398</v>
      </c>
      <c r="C10" s="42" t="s">
        <v>70</v>
      </c>
      <c r="D10" s="26" t="s">
        <v>13</v>
      </c>
      <c r="E10" s="38">
        <v>6038</v>
      </c>
      <c r="F10" s="27"/>
      <c r="G10" s="28">
        <v>0</v>
      </c>
      <c r="H10" s="28">
        <f>G10*E10</f>
        <v>0</v>
      </c>
    </row>
    <row r="11" spans="1:14" ht="30" customHeight="1" x14ac:dyDescent="0.2">
      <c r="A11" s="59" t="s">
        <v>14</v>
      </c>
      <c r="B11" s="60"/>
      <c r="C11" s="60"/>
      <c r="D11" s="60"/>
      <c r="E11" s="60"/>
      <c r="F11" s="54"/>
      <c r="G11" s="47">
        <f>H10</f>
        <v>0</v>
      </c>
      <c r="H11" s="47"/>
    </row>
    <row r="12" spans="1:14" ht="15" customHeight="1" x14ac:dyDescent="0.2">
      <c r="A12" s="12"/>
      <c r="B12" s="3"/>
      <c r="C12" s="5"/>
      <c r="D12" s="3"/>
      <c r="E12" s="13"/>
      <c r="F12" s="13"/>
      <c r="G12" s="14"/>
      <c r="H12" s="15"/>
    </row>
    <row r="13" spans="1:14" ht="30" customHeight="1" x14ac:dyDescent="0.2">
      <c r="A13" s="48" t="s">
        <v>15</v>
      </c>
      <c r="B13" s="49"/>
      <c r="C13" s="49"/>
      <c r="D13" s="49"/>
      <c r="E13" s="49"/>
      <c r="F13" s="49"/>
      <c r="G13" s="49"/>
      <c r="H13" s="49"/>
    </row>
    <row r="14" spans="1:14" ht="30" customHeight="1" x14ac:dyDescent="0.2">
      <c r="A14" s="29" t="s">
        <v>4</v>
      </c>
      <c r="B14" s="29" t="s">
        <v>5</v>
      </c>
      <c r="C14" s="29" t="s">
        <v>6</v>
      </c>
      <c r="D14" s="29" t="s">
        <v>7</v>
      </c>
      <c r="E14" s="29" t="s">
        <v>8</v>
      </c>
      <c r="F14" s="29" t="s">
        <v>9</v>
      </c>
      <c r="G14" s="29" t="s">
        <v>10</v>
      </c>
      <c r="H14" s="29" t="s">
        <v>11</v>
      </c>
    </row>
    <row r="15" spans="1:14" ht="197.25" customHeight="1" x14ac:dyDescent="0.2">
      <c r="A15" s="25" t="s">
        <v>16</v>
      </c>
      <c r="B15" s="26">
        <v>200001398</v>
      </c>
      <c r="C15" s="42" t="s">
        <v>70</v>
      </c>
      <c r="D15" s="26" t="s">
        <v>13</v>
      </c>
      <c r="E15" s="38">
        <v>2012</v>
      </c>
      <c r="F15" s="27"/>
      <c r="G15" s="28">
        <v>0</v>
      </c>
      <c r="H15" s="28">
        <f>G15*E15</f>
        <v>0</v>
      </c>
    </row>
    <row r="16" spans="1:14" ht="30" customHeight="1" x14ac:dyDescent="0.2">
      <c r="A16" s="61" t="s">
        <v>17</v>
      </c>
      <c r="B16" s="53"/>
      <c r="C16" s="53"/>
      <c r="D16" s="53"/>
      <c r="E16" s="53"/>
      <c r="F16" s="54"/>
      <c r="G16" s="57">
        <f>H15</f>
        <v>0</v>
      </c>
      <c r="H16" s="51"/>
    </row>
    <row r="17" spans="1:8" ht="15" customHeight="1" x14ac:dyDescent="0.2">
      <c r="A17" s="12"/>
      <c r="B17" s="4"/>
      <c r="C17" s="4"/>
      <c r="D17" s="4"/>
      <c r="E17" s="4"/>
      <c r="F17" s="4"/>
      <c r="G17" s="4"/>
      <c r="H17" s="4"/>
    </row>
    <row r="18" spans="1:8" ht="30" customHeight="1" x14ac:dyDescent="0.2">
      <c r="A18" s="48" t="s">
        <v>18</v>
      </c>
      <c r="B18" s="49"/>
      <c r="C18" s="49"/>
      <c r="D18" s="49"/>
      <c r="E18" s="49"/>
      <c r="F18" s="49"/>
      <c r="G18" s="49"/>
      <c r="H18" s="49"/>
    </row>
    <row r="19" spans="1:8" ht="30" customHeight="1" x14ac:dyDescent="0.2">
      <c r="A19" s="24" t="s">
        <v>4</v>
      </c>
      <c r="B19" s="30" t="s">
        <v>5</v>
      </c>
      <c r="C19" s="24" t="s">
        <v>6</v>
      </c>
      <c r="D19" s="30" t="s">
        <v>7</v>
      </c>
      <c r="E19" s="30" t="s">
        <v>8</v>
      </c>
      <c r="F19" s="30" t="s">
        <v>9</v>
      </c>
      <c r="G19" s="30" t="s">
        <v>10</v>
      </c>
      <c r="H19" s="30" t="s">
        <v>11</v>
      </c>
    </row>
    <row r="20" spans="1:8" ht="229.5" x14ac:dyDescent="0.2">
      <c r="A20" s="25" t="s">
        <v>19</v>
      </c>
      <c r="B20" s="26">
        <v>200001398</v>
      </c>
      <c r="C20" s="41" t="s">
        <v>71</v>
      </c>
      <c r="D20" s="26" t="s">
        <v>13</v>
      </c>
      <c r="E20" s="38">
        <v>6038</v>
      </c>
      <c r="F20" s="27"/>
      <c r="G20" s="28">
        <v>0</v>
      </c>
      <c r="H20" s="28">
        <f>G20*E20</f>
        <v>0</v>
      </c>
    </row>
    <row r="21" spans="1:8" ht="30" customHeight="1" x14ac:dyDescent="0.2">
      <c r="A21" s="59" t="s">
        <v>20</v>
      </c>
      <c r="B21" s="60"/>
      <c r="C21" s="60"/>
      <c r="D21" s="60"/>
      <c r="E21" s="60"/>
      <c r="F21" s="54"/>
      <c r="G21" s="55">
        <f>H20</f>
        <v>0</v>
      </c>
      <c r="H21" s="56"/>
    </row>
    <row r="22" spans="1:8" ht="68.25" hidden="1" customHeight="1" x14ac:dyDescent="0.2">
      <c r="A22" s="12"/>
      <c r="B22" s="4"/>
      <c r="C22" s="4"/>
      <c r="D22" s="4"/>
      <c r="E22" s="4"/>
      <c r="F22" s="4"/>
      <c r="G22" s="4"/>
      <c r="H22" s="4"/>
    </row>
    <row r="23" spans="1:8" ht="15" customHeight="1" x14ac:dyDescent="0.2">
      <c r="A23" s="12"/>
      <c r="B23" s="4"/>
      <c r="C23" s="4"/>
      <c r="D23" s="4"/>
      <c r="E23" s="4"/>
      <c r="F23" s="4"/>
      <c r="G23" s="4"/>
      <c r="H23" s="4"/>
    </row>
    <row r="24" spans="1:8" ht="30" customHeight="1" x14ac:dyDescent="0.2">
      <c r="A24" s="48" t="s">
        <v>21</v>
      </c>
      <c r="B24" s="49"/>
      <c r="C24" s="49"/>
      <c r="D24" s="49"/>
      <c r="E24" s="49"/>
      <c r="F24" s="49"/>
      <c r="G24" s="49"/>
      <c r="H24" s="49"/>
    </row>
    <row r="25" spans="1:8" ht="33" customHeight="1" x14ac:dyDescent="0.2">
      <c r="A25" s="29" t="s">
        <v>4</v>
      </c>
      <c r="B25" s="31" t="s">
        <v>5</v>
      </c>
      <c r="C25" s="29" t="s">
        <v>6</v>
      </c>
      <c r="D25" s="31" t="s">
        <v>7</v>
      </c>
      <c r="E25" s="31" t="s">
        <v>8</v>
      </c>
      <c r="F25" s="31" t="s">
        <v>9</v>
      </c>
      <c r="G25" s="31" t="s">
        <v>10</v>
      </c>
      <c r="H25" s="31" t="s">
        <v>11</v>
      </c>
    </row>
    <row r="26" spans="1:8" ht="229.5" x14ac:dyDescent="0.2">
      <c r="A26" s="25" t="s">
        <v>22</v>
      </c>
      <c r="B26" s="26">
        <v>200001398</v>
      </c>
      <c r="C26" s="41" t="s">
        <v>71</v>
      </c>
      <c r="D26" s="26" t="s">
        <v>13</v>
      </c>
      <c r="E26" s="38">
        <v>2012</v>
      </c>
      <c r="F26" s="27"/>
      <c r="G26" s="28">
        <v>0</v>
      </c>
      <c r="H26" s="28">
        <f>G26*E26</f>
        <v>0</v>
      </c>
    </row>
    <row r="27" spans="1:8" ht="30" customHeight="1" x14ac:dyDescent="0.2">
      <c r="A27" s="61" t="s">
        <v>23</v>
      </c>
      <c r="B27" s="53"/>
      <c r="C27" s="53"/>
      <c r="D27" s="53"/>
      <c r="E27" s="53"/>
      <c r="F27" s="54"/>
      <c r="G27" s="57">
        <f>H26</f>
        <v>0</v>
      </c>
      <c r="H27" s="58"/>
    </row>
    <row r="28" spans="1:8" ht="15" customHeight="1" x14ac:dyDescent="0.2">
      <c r="A28" s="12"/>
      <c r="B28" s="4"/>
      <c r="C28" s="4"/>
      <c r="D28" s="4"/>
      <c r="E28" s="4"/>
      <c r="F28" s="4"/>
      <c r="G28" s="4"/>
      <c r="H28" s="4"/>
    </row>
    <row r="29" spans="1:8" ht="30" customHeight="1" x14ac:dyDescent="0.2">
      <c r="A29" s="48" t="s">
        <v>24</v>
      </c>
      <c r="B29" s="49"/>
      <c r="C29" s="49"/>
      <c r="D29" s="49"/>
      <c r="E29" s="49"/>
      <c r="F29" s="49"/>
      <c r="G29" s="49"/>
      <c r="H29" s="49"/>
    </row>
    <row r="30" spans="1:8" ht="30" customHeight="1" x14ac:dyDescent="0.2">
      <c r="A30" s="30" t="s">
        <v>4</v>
      </c>
      <c r="B30" s="30" t="s">
        <v>5</v>
      </c>
      <c r="C30" s="24" t="s">
        <v>6</v>
      </c>
      <c r="D30" s="30" t="s">
        <v>7</v>
      </c>
      <c r="E30" s="30" t="s">
        <v>8</v>
      </c>
      <c r="F30" s="30" t="s">
        <v>9</v>
      </c>
      <c r="G30" s="30" t="s">
        <v>10</v>
      </c>
      <c r="H30" s="30" t="s">
        <v>11</v>
      </c>
    </row>
    <row r="31" spans="1:8" ht="113.25" customHeight="1" x14ac:dyDescent="0.2">
      <c r="A31" s="25" t="s">
        <v>25</v>
      </c>
      <c r="B31" s="26">
        <v>200006472</v>
      </c>
      <c r="C31" s="42" t="s">
        <v>72</v>
      </c>
      <c r="D31" s="26" t="s">
        <v>26</v>
      </c>
      <c r="E31" s="39">
        <v>520</v>
      </c>
      <c r="F31" s="32"/>
      <c r="G31" s="28">
        <v>0</v>
      </c>
      <c r="H31" s="28">
        <f>G31*E31</f>
        <v>0</v>
      </c>
    </row>
    <row r="32" spans="1:8" ht="30" customHeight="1" x14ac:dyDescent="0.2">
      <c r="A32" s="59" t="s">
        <v>27</v>
      </c>
      <c r="B32" s="60"/>
      <c r="C32" s="60"/>
      <c r="D32" s="60"/>
      <c r="E32" s="60"/>
      <c r="F32" s="54"/>
      <c r="G32" s="55">
        <f>H31</f>
        <v>0</v>
      </c>
      <c r="H32" s="56"/>
    </row>
    <row r="33" spans="1:8" ht="15" customHeight="1" x14ac:dyDescent="0.2">
      <c r="A33" s="12"/>
      <c r="B33" s="16"/>
      <c r="C33" s="16"/>
      <c r="D33" s="16"/>
      <c r="E33" s="16"/>
      <c r="F33" s="16"/>
      <c r="G33" s="16"/>
      <c r="H33" s="16"/>
    </row>
    <row r="34" spans="1:8" ht="30.6" customHeight="1" x14ac:dyDescent="0.2">
      <c r="A34" s="48" t="s">
        <v>28</v>
      </c>
      <c r="B34" s="49"/>
      <c r="C34" s="49"/>
      <c r="D34" s="49"/>
      <c r="E34" s="49"/>
      <c r="F34" s="49"/>
      <c r="G34" s="49"/>
      <c r="H34" s="49"/>
    </row>
    <row r="35" spans="1:8" ht="30" customHeight="1" x14ac:dyDescent="0.2">
      <c r="A35" s="31" t="s">
        <v>4</v>
      </c>
      <c r="B35" s="31" t="s">
        <v>5</v>
      </c>
      <c r="C35" s="29" t="s">
        <v>6</v>
      </c>
      <c r="D35" s="31" t="s">
        <v>7</v>
      </c>
      <c r="E35" s="31" t="s">
        <v>8</v>
      </c>
      <c r="F35" s="31" t="s">
        <v>9</v>
      </c>
      <c r="G35" s="31" t="s">
        <v>10</v>
      </c>
      <c r="H35" s="31" t="s">
        <v>11</v>
      </c>
    </row>
    <row r="36" spans="1:8" ht="108.75" customHeight="1" x14ac:dyDescent="0.2">
      <c r="A36" s="25" t="s">
        <v>29</v>
      </c>
      <c r="B36" s="26">
        <v>200006472</v>
      </c>
      <c r="C36" s="42" t="s">
        <v>73</v>
      </c>
      <c r="D36" s="26" t="s">
        <v>26</v>
      </c>
      <c r="E36" s="39">
        <v>520</v>
      </c>
      <c r="F36" s="32"/>
      <c r="G36" s="28">
        <v>0</v>
      </c>
      <c r="H36" s="28">
        <f>G36*E36</f>
        <v>0</v>
      </c>
    </row>
    <row r="37" spans="1:8" ht="30" customHeight="1" x14ac:dyDescent="0.2">
      <c r="A37" s="61" t="s">
        <v>30</v>
      </c>
      <c r="B37" s="53"/>
      <c r="C37" s="53"/>
      <c r="D37" s="53"/>
      <c r="E37" s="53"/>
      <c r="F37" s="54"/>
      <c r="G37" s="57">
        <f>H36</f>
        <v>0</v>
      </c>
      <c r="H37" s="58"/>
    </row>
    <row r="38" spans="1:8" ht="15" customHeight="1" x14ac:dyDescent="0.2">
      <c r="A38" s="12"/>
      <c r="B38" s="16"/>
      <c r="C38" s="16"/>
      <c r="D38" s="16"/>
      <c r="E38" s="16"/>
      <c r="F38" s="16"/>
      <c r="G38" s="16"/>
      <c r="H38" s="16"/>
    </row>
    <row r="39" spans="1:8" ht="30" customHeight="1" x14ac:dyDescent="0.2">
      <c r="A39" s="48" t="s">
        <v>31</v>
      </c>
      <c r="B39" s="49"/>
      <c r="C39" s="49"/>
      <c r="D39" s="49"/>
      <c r="E39" s="49"/>
      <c r="F39" s="49"/>
      <c r="G39" s="49"/>
      <c r="H39" s="49"/>
    </row>
    <row r="40" spans="1:8" ht="30" customHeight="1" x14ac:dyDescent="0.2">
      <c r="A40" s="33" t="s">
        <v>4</v>
      </c>
      <c r="B40" s="33" t="s">
        <v>5</v>
      </c>
      <c r="C40" s="24" t="s">
        <v>6</v>
      </c>
      <c r="D40" s="33" t="s">
        <v>7</v>
      </c>
      <c r="E40" s="33" t="s">
        <v>8</v>
      </c>
      <c r="F40" s="33" t="s">
        <v>9</v>
      </c>
      <c r="G40" s="33" t="s">
        <v>10</v>
      </c>
      <c r="H40" s="33" t="s">
        <v>11</v>
      </c>
    </row>
    <row r="41" spans="1:8" ht="57" customHeight="1" x14ac:dyDescent="0.2">
      <c r="A41" s="34" t="s">
        <v>32</v>
      </c>
      <c r="B41" s="26">
        <v>200000017</v>
      </c>
      <c r="C41" s="42" t="s">
        <v>74</v>
      </c>
      <c r="D41" s="26" t="s">
        <v>33</v>
      </c>
      <c r="E41" s="38">
        <v>3030</v>
      </c>
      <c r="F41" s="27"/>
      <c r="G41" s="35">
        <v>0</v>
      </c>
      <c r="H41" s="35">
        <f>G41*E41</f>
        <v>0</v>
      </c>
    </row>
    <row r="42" spans="1:8" ht="48" customHeight="1" x14ac:dyDescent="0.2">
      <c r="A42" s="34" t="s">
        <v>34</v>
      </c>
      <c r="B42" s="26">
        <v>200000023</v>
      </c>
      <c r="C42" s="42" t="s">
        <v>80</v>
      </c>
      <c r="D42" s="26" t="s">
        <v>35</v>
      </c>
      <c r="E42" s="38">
        <v>1152</v>
      </c>
      <c r="F42" s="27"/>
      <c r="G42" s="35">
        <v>0</v>
      </c>
      <c r="H42" s="35">
        <f>G42*E42</f>
        <v>0</v>
      </c>
    </row>
    <row r="43" spans="1:8" ht="30" customHeight="1" x14ac:dyDescent="0.2">
      <c r="A43" s="62" t="s">
        <v>36</v>
      </c>
      <c r="B43" s="60"/>
      <c r="C43" s="60"/>
      <c r="D43" s="60"/>
      <c r="E43" s="60"/>
      <c r="F43" s="54"/>
      <c r="G43" s="46">
        <f>H41+H42</f>
        <v>0</v>
      </c>
      <c r="H43" s="47"/>
    </row>
    <row r="44" spans="1:8" ht="15" customHeight="1" x14ac:dyDescent="0.2">
      <c r="A44" s="17"/>
      <c r="B44" s="3"/>
      <c r="C44" s="5"/>
      <c r="D44" s="3"/>
      <c r="E44" s="18"/>
      <c r="F44" s="18"/>
      <c r="G44" s="19"/>
      <c r="H44" s="19"/>
    </row>
    <row r="45" spans="1:8" ht="30" customHeight="1" x14ac:dyDescent="0.2">
      <c r="A45" s="48" t="s">
        <v>37</v>
      </c>
      <c r="B45" s="49"/>
      <c r="C45" s="49"/>
      <c r="D45" s="49"/>
      <c r="E45" s="49"/>
      <c r="F45" s="49"/>
      <c r="G45" s="49"/>
      <c r="H45" s="49"/>
    </row>
    <row r="46" spans="1:8" ht="30" customHeight="1" x14ac:dyDescent="0.2">
      <c r="A46" s="36" t="s">
        <v>4</v>
      </c>
      <c r="B46" s="36" t="s">
        <v>5</v>
      </c>
      <c r="C46" s="29" t="s">
        <v>6</v>
      </c>
      <c r="D46" s="36" t="s">
        <v>7</v>
      </c>
      <c r="E46" s="36" t="s">
        <v>8</v>
      </c>
      <c r="F46" s="36" t="s">
        <v>9</v>
      </c>
      <c r="G46" s="36" t="s">
        <v>10</v>
      </c>
      <c r="H46" s="36" t="s">
        <v>11</v>
      </c>
    </row>
    <row r="47" spans="1:8" ht="58.5" customHeight="1" x14ac:dyDescent="0.2">
      <c r="A47" s="34" t="s">
        <v>38</v>
      </c>
      <c r="B47" s="26">
        <v>200000017</v>
      </c>
      <c r="C47" s="42" t="s">
        <v>75</v>
      </c>
      <c r="D47" s="26" t="s">
        <v>33</v>
      </c>
      <c r="E47" s="37">
        <v>3030</v>
      </c>
      <c r="F47" s="37"/>
      <c r="G47" s="35">
        <v>0</v>
      </c>
      <c r="H47" s="35">
        <f>G47*E47</f>
        <v>0</v>
      </c>
    </row>
    <row r="48" spans="1:8" ht="30" customHeight="1" x14ac:dyDescent="0.2">
      <c r="A48" s="52" t="s">
        <v>39</v>
      </c>
      <c r="B48" s="53"/>
      <c r="C48" s="53"/>
      <c r="D48" s="53"/>
      <c r="E48" s="53"/>
      <c r="F48" s="54"/>
      <c r="G48" s="50">
        <f>H47</f>
        <v>0</v>
      </c>
      <c r="H48" s="51"/>
    </row>
    <row r="50" spans="1:8" ht="25.5" customHeight="1" x14ac:dyDescent="0.2">
      <c r="A50" s="48" t="s">
        <v>40</v>
      </c>
      <c r="B50" s="49"/>
      <c r="C50" s="49"/>
      <c r="D50" s="49"/>
      <c r="E50" s="49"/>
      <c r="F50" s="49"/>
      <c r="G50" s="49"/>
      <c r="H50" s="49"/>
    </row>
    <row r="51" spans="1:8" ht="30" customHeight="1" x14ac:dyDescent="0.2">
      <c r="A51" s="24" t="s">
        <v>4</v>
      </c>
      <c r="B51" s="24" t="s">
        <v>5</v>
      </c>
      <c r="C51" s="24" t="s">
        <v>6</v>
      </c>
      <c r="D51" s="24" t="s">
        <v>7</v>
      </c>
      <c r="E51" s="24" t="s">
        <v>8</v>
      </c>
      <c r="F51" s="24" t="s">
        <v>9</v>
      </c>
      <c r="G51" s="24" t="s">
        <v>10</v>
      </c>
      <c r="H51" s="24" t="s">
        <v>11</v>
      </c>
    </row>
    <row r="52" spans="1:8" ht="33" customHeight="1" x14ac:dyDescent="0.2">
      <c r="A52" s="40" t="s">
        <v>41</v>
      </c>
      <c r="B52" s="26">
        <v>200000355</v>
      </c>
      <c r="C52" s="43" t="s">
        <v>76</v>
      </c>
      <c r="D52" s="40" t="s">
        <v>42</v>
      </c>
      <c r="E52" s="40">
        <v>288</v>
      </c>
      <c r="F52" s="37"/>
      <c r="G52" s="35">
        <v>0</v>
      </c>
      <c r="H52" s="35">
        <f>G52*E52</f>
        <v>0</v>
      </c>
    </row>
    <row r="53" spans="1:8" ht="35.25" customHeight="1" x14ac:dyDescent="0.2">
      <c r="A53" s="40" t="s">
        <v>43</v>
      </c>
      <c r="B53" s="26">
        <v>200000356</v>
      </c>
      <c r="C53" s="43" t="s">
        <v>77</v>
      </c>
      <c r="D53" s="40" t="s">
        <v>42</v>
      </c>
      <c r="E53" s="37">
        <v>3264</v>
      </c>
      <c r="F53" s="37"/>
      <c r="G53" s="35">
        <v>0</v>
      </c>
      <c r="H53" s="35">
        <f t="shared" ref="H53:H54" si="0">G53*E53</f>
        <v>0</v>
      </c>
    </row>
    <row r="54" spans="1:8" ht="86.25" customHeight="1" x14ac:dyDescent="0.2">
      <c r="A54" s="40" t="s">
        <v>44</v>
      </c>
      <c r="B54" s="26">
        <v>200006583</v>
      </c>
      <c r="C54" s="43" t="s">
        <v>78</v>
      </c>
      <c r="D54" s="40" t="s">
        <v>45</v>
      </c>
      <c r="E54" s="37">
        <v>1550</v>
      </c>
      <c r="F54" s="37"/>
      <c r="G54" s="35">
        <v>0</v>
      </c>
      <c r="H54" s="35">
        <f t="shared" si="0"/>
        <v>0</v>
      </c>
    </row>
    <row r="55" spans="1:8" ht="30" customHeight="1" x14ac:dyDescent="0.2">
      <c r="A55" s="62" t="s">
        <v>46</v>
      </c>
      <c r="B55" s="60"/>
      <c r="C55" s="60"/>
      <c r="D55" s="60"/>
      <c r="E55" s="60"/>
      <c r="F55" s="54"/>
      <c r="G55" s="46">
        <f>H52</f>
        <v>0</v>
      </c>
      <c r="H55" s="47"/>
    </row>
    <row r="57" spans="1:8" ht="37.5" customHeight="1" x14ac:dyDescent="0.2">
      <c r="A57" s="48" t="s">
        <v>47</v>
      </c>
      <c r="B57" s="49"/>
      <c r="C57" s="49"/>
      <c r="D57" s="49"/>
      <c r="E57" s="49"/>
      <c r="F57" s="49"/>
      <c r="G57" s="49"/>
      <c r="H57" s="49"/>
    </row>
    <row r="58" spans="1:8" ht="30" customHeight="1" x14ac:dyDescent="0.2">
      <c r="A58" s="36" t="s">
        <v>4</v>
      </c>
      <c r="B58" s="36" t="s">
        <v>5</v>
      </c>
      <c r="C58" s="29" t="s">
        <v>6</v>
      </c>
      <c r="D58" s="36" t="s">
        <v>7</v>
      </c>
      <c r="E58" s="36" t="s">
        <v>8</v>
      </c>
      <c r="F58" s="36" t="s">
        <v>9</v>
      </c>
      <c r="G58" s="36" t="s">
        <v>10</v>
      </c>
      <c r="H58" s="36" t="s">
        <v>11</v>
      </c>
    </row>
    <row r="59" spans="1:8" ht="163.5" customHeight="1" x14ac:dyDescent="0.2">
      <c r="A59" s="34" t="s">
        <v>48</v>
      </c>
      <c r="B59" s="26">
        <v>2000006583</v>
      </c>
      <c r="C59" s="43" t="s">
        <v>79</v>
      </c>
      <c r="D59" s="40" t="s">
        <v>45</v>
      </c>
      <c r="E59" s="37">
        <v>1550</v>
      </c>
      <c r="F59" s="37"/>
      <c r="G59" s="35">
        <v>0</v>
      </c>
      <c r="H59" s="35">
        <f>G59*E59</f>
        <v>0</v>
      </c>
    </row>
    <row r="60" spans="1:8" ht="30" customHeight="1" x14ac:dyDescent="0.2">
      <c r="A60" s="52" t="s">
        <v>49</v>
      </c>
      <c r="B60" s="53"/>
      <c r="C60" s="53"/>
      <c r="D60" s="53"/>
      <c r="E60" s="53"/>
      <c r="F60" s="54"/>
      <c r="G60" s="50">
        <f>H59</f>
        <v>0</v>
      </c>
      <c r="H60" s="51"/>
    </row>
    <row r="62" spans="1:8" x14ac:dyDescent="0.2">
      <c r="A62" s="20" t="s">
        <v>50</v>
      </c>
      <c r="B62" s="5"/>
      <c r="C62" s="20"/>
      <c r="D62" s="20"/>
      <c r="E62" s="21"/>
      <c r="F62" s="21"/>
      <c r="G62" s="22"/>
    </row>
    <row r="63" spans="1:8" x14ac:dyDescent="0.2">
      <c r="A63" s="20" t="s">
        <v>51</v>
      </c>
      <c r="B63" s="5"/>
      <c r="C63" s="20"/>
      <c r="D63" s="20"/>
      <c r="E63" s="21"/>
      <c r="F63" s="21"/>
      <c r="G63" s="21"/>
    </row>
    <row r="64" spans="1:8" x14ac:dyDescent="0.2">
      <c r="A64" s="20" t="s">
        <v>52</v>
      </c>
      <c r="B64" s="5"/>
      <c r="C64" s="20"/>
      <c r="D64" s="20"/>
      <c r="E64" s="21"/>
      <c r="F64" s="21"/>
      <c r="G64" s="21"/>
    </row>
    <row r="65" spans="1:7" x14ac:dyDescent="0.2">
      <c r="A65" s="20" t="s">
        <v>53</v>
      </c>
      <c r="B65" s="5"/>
      <c r="C65" s="20"/>
      <c r="D65" s="20"/>
      <c r="E65" s="21"/>
      <c r="F65" s="21"/>
      <c r="G65" s="21"/>
    </row>
    <row r="66" spans="1:7" x14ac:dyDescent="0.2">
      <c r="A66" s="20" t="s">
        <v>54</v>
      </c>
      <c r="B66" s="5"/>
      <c r="C66" s="21"/>
      <c r="D66" s="21"/>
      <c r="E66" s="21"/>
      <c r="F66" s="21"/>
      <c r="G66" s="21"/>
    </row>
    <row r="67" spans="1:7" x14ac:dyDescent="0.2">
      <c r="A67" s="20" t="s">
        <v>55</v>
      </c>
      <c r="B67" s="5"/>
      <c r="C67" s="21"/>
      <c r="D67" s="21"/>
      <c r="E67" s="21"/>
      <c r="F67" s="21"/>
      <c r="G67" s="21"/>
    </row>
    <row r="68" spans="1:7" x14ac:dyDescent="0.2">
      <c r="A68" s="20" t="s">
        <v>56</v>
      </c>
      <c r="B68" s="5"/>
      <c r="C68" s="21"/>
      <c r="D68" s="21"/>
      <c r="E68" s="21"/>
      <c r="F68" s="21"/>
      <c r="G68" s="21"/>
    </row>
    <row r="69" spans="1:7" x14ac:dyDescent="0.2">
      <c r="A69" s="21" t="s">
        <v>57</v>
      </c>
      <c r="B69" s="5"/>
      <c r="C69" s="21"/>
      <c r="D69" s="21"/>
      <c r="E69" s="21"/>
      <c r="F69" s="21"/>
      <c r="G69" s="21"/>
    </row>
    <row r="70" spans="1:7" x14ac:dyDescent="0.2">
      <c r="A70" s="45" t="s">
        <v>58</v>
      </c>
      <c r="B70" s="45"/>
      <c r="C70" s="21"/>
      <c r="D70" s="21"/>
      <c r="E70" s="21"/>
      <c r="F70" s="21"/>
      <c r="G70" s="21"/>
    </row>
    <row r="71" spans="1:7" x14ac:dyDescent="0.2">
      <c r="A71" s="45" t="s">
        <v>59</v>
      </c>
      <c r="B71" s="45"/>
      <c r="C71" s="21"/>
      <c r="D71" s="21"/>
      <c r="E71" s="21"/>
      <c r="F71" s="21"/>
      <c r="G71" s="21"/>
    </row>
    <row r="72" spans="1:7" x14ac:dyDescent="0.2">
      <c r="A72" s="45" t="s">
        <v>60</v>
      </c>
      <c r="B72" s="45"/>
      <c r="C72" s="21"/>
      <c r="D72" s="21"/>
      <c r="E72" s="21"/>
      <c r="F72" s="21"/>
      <c r="G72" s="21"/>
    </row>
    <row r="73" spans="1:7" x14ac:dyDescent="0.2">
      <c r="A73" s="20" t="s">
        <v>61</v>
      </c>
      <c r="B73" s="5"/>
      <c r="C73" s="21"/>
      <c r="D73" s="21"/>
      <c r="E73" s="21"/>
      <c r="F73" s="21"/>
      <c r="G73" s="21"/>
    </row>
    <row r="74" spans="1:7" x14ac:dyDescent="0.2">
      <c r="A74" s="21"/>
      <c r="B74" s="5"/>
      <c r="C74" s="21"/>
      <c r="D74" s="21"/>
      <c r="E74" s="21"/>
      <c r="F74" s="21"/>
      <c r="G74" s="21"/>
    </row>
    <row r="75" spans="1:7" x14ac:dyDescent="0.2">
      <c r="A75" s="44"/>
      <c r="B75" s="44"/>
      <c r="C75" s="44"/>
      <c r="D75" s="44"/>
      <c r="E75" s="44"/>
      <c r="F75" s="44"/>
      <c r="G75" s="44"/>
    </row>
    <row r="76" spans="1:7" x14ac:dyDescent="0.2">
      <c r="A76" s="44" t="s">
        <v>62</v>
      </c>
      <c r="B76" s="44"/>
      <c r="C76" s="44"/>
      <c r="D76" s="44"/>
      <c r="E76" s="44"/>
      <c r="F76" s="44"/>
      <c r="G76" s="44"/>
    </row>
  </sheetData>
  <mergeCells count="42">
    <mergeCell ref="A50:H50"/>
    <mergeCell ref="A55:F55"/>
    <mergeCell ref="G55:H55"/>
    <mergeCell ref="A57:H57"/>
    <mergeCell ref="A60:F60"/>
    <mergeCell ref="G60:H60"/>
    <mergeCell ref="A18:H18"/>
    <mergeCell ref="G21:H21"/>
    <mergeCell ref="A24:H24"/>
    <mergeCell ref="G27:H27"/>
    <mergeCell ref="A29:H29"/>
    <mergeCell ref="A21:F21"/>
    <mergeCell ref="A27:F27"/>
    <mergeCell ref="A1:H1"/>
    <mergeCell ref="A13:H13"/>
    <mergeCell ref="G11:H11"/>
    <mergeCell ref="G16:H16"/>
    <mergeCell ref="A16:F16"/>
    <mergeCell ref="A11:F11"/>
    <mergeCell ref="A7:H7"/>
    <mergeCell ref="A8:H8"/>
    <mergeCell ref="A6:H6"/>
    <mergeCell ref="A2:H2"/>
    <mergeCell ref="A3:H3"/>
    <mergeCell ref="A4:H4"/>
    <mergeCell ref="A5:H5"/>
    <mergeCell ref="G43:H43"/>
    <mergeCell ref="A45:H45"/>
    <mergeCell ref="G48:H48"/>
    <mergeCell ref="A48:F48"/>
    <mergeCell ref="G32:H32"/>
    <mergeCell ref="A34:H34"/>
    <mergeCell ref="G37:H37"/>
    <mergeCell ref="A39:H39"/>
    <mergeCell ref="A32:F32"/>
    <mergeCell ref="A37:F37"/>
    <mergeCell ref="A43:F43"/>
    <mergeCell ref="A76:G76"/>
    <mergeCell ref="A70:B70"/>
    <mergeCell ref="A71:B71"/>
    <mergeCell ref="A72:B72"/>
    <mergeCell ref="A75:G75"/>
  </mergeCells>
  <printOptions horizontalCentered="1"/>
  <pageMargins left="1.1811023622047245" right="0.78740157480314965" top="1.5748031496062993" bottom="0.78740157480314965" header="0.39370078740157483" footer="0.39370078740157483"/>
  <pageSetup paperSize="9" scale="44" fitToHeight="0" orientation="portrait" r:id="rId1"/>
  <headerFooter>
    <oddHeader>&amp;C&amp;G</oddHeader>
    <oddFooter>&amp;C&amp;P/&amp;N</oddFooter>
  </headerFooter>
  <colBreaks count="1" manualBreakCount="1">
    <brk id="8" max="46" man="1"/>
  </col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E8"/>
  <sheetViews>
    <sheetView workbookViewId="0">
      <selection activeCell="D12" sqref="D12"/>
    </sheetView>
  </sheetViews>
  <sheetFormatPr defaultColWidth="9.140625" defaultRowHeight="15" x14ac:dyDescent="0.25"/>
  <cols>
    <col min="1" max="1" width="19.28515625" style="1" customWidth="1"/>
    <col min="2" max="2" width="12" style="1" bestFit="1" customWidth="1"/>
    <col min="3" max="5" width="9.140625" style="2"/>
    <col min="6" max="16384" width="9.140625" style="1"/>
  </cols>
  <sheetData>
    <row r="6" spans="1:5" x14ac:dyDescent="0.25">
      <c r="A6" s="1" t="s">
        <v>63</v>
      </c>
      <c r="C6" s="2" t="s">
        <v>64</v>
      </c>
      <c r="D6" s="2" t="s">
        <v>65</v>
      </c>
      <c r="E6" s="2" t="s">
        <v>66</v>
      </c>
    </row>
    <row r="7" spans="1:5" x14ac:dyDescent="0.25">
      <c r="A7" s="1" t="s">
        <v>67</v>
      </c>
      <c r="C7" s="2">
        <v>13</v>
      </c>
      <c r="D7" s="2">
        <v>11</v>
      </c>
      <c r="E7" s="2">
        <v>4</v>
      </c>
    </row>
    <row r="8" spans="1:5" x14ac:dyDescent="0.25">
      <c r="A8" s="1" t="s">
        <v>68</v>
      </c>
      <c r="B8" s="2" t="s">
        <v>69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b029b56-3411-473c-8dc4-47702cfa7f09">
      <UserInfo>
        <DisplayName/>
        <AccountId xsi:nil="true"/>
        <AccountType/>
      </UserInfo>
    </SharedWithUsers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Props1.xml><?xml version="1.0" encoding="utf-8"?>
<ds:datastoreItem xmlns:ds="http://schemas.openxmlformats.org/officeDocument/2006/customXml" ds:itemID="{A7431F27-9312-4537-9782-2DA543C6F7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A2E8DA-AB19-4D7A-AE13-02EB8E89C1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F3F378-7F2F-4D6A-A7AD-AC730CC4AADC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materiais alimentícios</vt:lpstr>
      <vt:lpstr>Plan1</vt:lpstr>
      <vt:lpstr>'materiais alimentícios'!Area_de_impressao</vt:lpstr>
      <vt:lpstr>'materiais alimentícios'!Titulos_de_impressao</vt:lpstr>
    </vt:vector>
  </TitlesOfParts>
  <Manager/>
  <Company>Ministério Público do Estado 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da silva assis</dc:creator>
  <cp:keywords/>
  <dc:description/>
  <cp:lastModifiedBy>Pablo Ricardo Cordeiro Da Silva</cp:lastModifiedBy>
  <cp:revision/>
  <cp:lastPrinted>2026-02-23T14:46:07Z</cp:lastPrinted>
  <dcterms:created xsi:type="dcterms:W3CDTF">2009-11-17T17:02:07Z</dcterms:created>
  <dcterms:modified xsi:type="dcterms:W3CDTF">2026-02-23T14:46:23Z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ComplianceAssetId">
    <vt:lpwstr/>
  </property>
  <property fmtid="{D5CDD505-2E9C-101B-9397-08002B2CF9AE}" pid="4" name="MediaServiceImageTags">
    <vt:lpwstr/>
  </property>
</Properties>
</file>